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jose.abreu\Documents\EDITAL 90057.2026 E ANEXOS\"/>
    </mc:Choice>
  </mc:AlternateContent>
  <xr:revisionPtr revIDLastSave="0" documentId="8_{F7EF3631-F6DB-40B9-8C50-179619584900}" xr6:coauthVersionLast="47" xr6:coauthVersionMax="47" xr10:uidLastSave="{00000000-0000-0000-0000-000000000000}"/>
  <bookViews>
    <workbookView xWindow="28680" yWindow="1245" windowWidth="24240" windowHeight="13020" xr2:uid="{4550B416-A46C-47BF-935A-703838DEC858}"/>
  </bookViews>
  <sheets>
    <sheet name="Resultado Final" sheetId="2" r:id="rId1"/>
  </sheets>
  <definedNames>
    <definedName name="_xlnm._FilterDatabase" localSheetId="0" hidden="1">'Resultado Final'!$A$8:$AZ$36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0" i="2" l="1"/>
  <c r="AX11" i="2"/>
  <c r="AY11" i="2" s="1"/>
  <c r="AX12" i="2"/>
  <c r="AX13" i="2"/>
  <c r="AY13" i="2" s="1"/>
  <c r="AX14" i="2"/>
  <c r="AY14" i="2" s="1"/>
  <c r="AX15" i="2"/>
  <c r="AY15" i="2" s="1"/>
  <c r="AX16" i="2"/>
  <c r="AX17" i="2"/>
  <c r="AX18" i="2"/>
  <c r="AY18" i="2" s="1"/>
  <c r="AX19" i="2"/>
  <c r="AX20" i="2"/>
  <c r="AX21" i="2"/>
  <c r="AY21" i="2" s="1"/>
  <c r="AX22" i="2"/>
  <c r="AY22" i="2" s="1"/>
  <c r="AX23" i="2"/>
  <c r="AY23" i="2" s="1"/>
  <c r="AX24" i="2"/>
  <c r="AY24" i="2" s="1"/>
  <c r="AX25" i="2"/>
  <c r="AY25" i="2" s="1"/>
  <c r="AX26" i="2"/>
  <c r="AX27" i="2"/>
  <c r="AX28" i="2"/>
  <c r="AY28" i="2" s="1"/>
  <c r="AX29" i="2"/>
  <c r="AX30" i="2"/>
  <c r="AX31" i="2"/>
  <c r="AY31" i="2" s="1"/>
  <c r="AX32" i="2"/>
  <c r="AY32" i="2" s="1"/>
  <c r="AX33" i="2"/>
  <c r="AY33" i="2" s="1"/>
  <c r="AX34" i="2"/>
  <c r="AX35" i="2"/>
  <c r="AX9" i="2"/>
  <c r="AY9" i="2" l="1"/>
  <c r="AY35" i="2"/>
  <c r="AY30" i="2"/>
  <c r="AY20" i="2"/>
  <c r="AY12" i="2"/>
  <c r="AY29" i="2"/>
  <c r="AY19" i="2"/>
  <c r="AY34" i="2"/>
  <c r="AY27" i="2"/>
  <c r="AY17" i="2"/>
  <c r="AY26" i="2"/>
  <c r="AY16" i="2"/>
  <c r="AY10" i="2"/>
</calcChain>
</file>

<file path=xl/sharedStrings.xml><?xml version="1.0" encoding="utf-8"?>
<sst xmlns="http://schemas.openxmlformats.org/spreadsheetml/2006/main" count="419" uniqueCount="261">
  <si>
    <t>Equipe de Planejamento da Contratação - Aquisição de Medicamentos/Produtos para Sáude</t>
  </si>
  <si>
    <t>Região Compras Centralizadas</t>
  </si>
  <si>
    <t>Região B</t>
  </si>
  <si>
    <t>Região A</t>
  </si>
  <si>
    <t>Região C</t>
  </si>
  <si>
    <t>Escopo: Compra local/Regionalizada</t>
  </si>
  <si>
    <t>Macrorregião</t>
  </si>
  <si>
    <t>Centro-oeste</t>
  </si>
  <si>
    <t>Nordeste</t>
  </si>
  <si>
    <t>Sudeste</t>
  </si>
  <si>
    <t>Norte</t>
  </si>
  <si>
    <t>Sul</t>
  </si>
  <si>
    <t xml:space="preserve">Objeto: </t>
  </si>
  <si>
    <t>UF</t>
  </si>
  <si>
    <t>DF</t>
  </si>
  <si>
    <t>PI</t>
  </si>
  <si>
    <t>MA</t>
  </si>
  <si>
    <t>MG</t>
  </si>
  <si>
    <t>ES</t>
  </si>
  <si>
    <t>RN</t>
  </si>
  <si>
    <t>MS</t>
  </si>
  <si>
    <t>SE</t>
  </si>
  <si>
    <t>AM</t>
  </si>
  <si>
    <t>MT</t>
  </si>
  <si>
    <t>CE</t>
  </si>
  <si>
    <t>PE</t>
  </si>
  <si>
    <t>PB</t>
  </si>
  <si>
    <t>RS</t>
  </si>
  <si>
    <t>AL</t>
  </si>
  <si>
    <t>SP</t>
  </si>
  <si>
    <t>PR</t>
  </si>
  <si>
    <t>GO</t>
  </si>
  <si>
    <t>TO</t>
  </si>
  <si>
    <t>BA</t>
  </si>
  <si>
    <t>PA</t>
  </si>
  <si>
    <t>RJ</t>
  </si>
  <si>
    <t>SC</t>
  </si>
  <si>
    <t>AP</t>
  </si>
  <si>
    <t>RR</t>
  </si>
  <si>
    <t>Processo SEI:</t>
  </si>
  <si>
    <t>Cidade</t>
  </si>
  <si>
    <t>Brasília</t>
  </si>
  <si>
    <t>Teresina</t>
  </si>
  <si>
    <t>São Luís</t>
  </si>
  <si>
    <t>Uberaba</t>
  </si>
  <si>
    <t>Vitória</t>
  </si>
  <si>
    <t>Natal</t>
  </si>
  <si>
    <t>Santa Cruz</t>
  </si>
  <si>
    <t>Grande Dourados</t>
  </si>
  <si>
    <t>Aracaju</t>
  </si>
  <si>
    <t>Manaus</t>
  </si>
  <si>
    <t>Cuiabá</t>
  </si>
  <si>
    <t>Fortaleza</t>
  </si>
  <si>
    <t>Belo Horizonte</t>
  </si>
  <si>
    <t>Recife</t>
  </si>
  <si>
    <t>João Pessoa</t>
  </si>
  <si>
    <t>Campo Grande</t>
  </si>
  <si>
    <t>Santa Maria</t>
  </si>
  <si>
    <t>Maceió</t>
  </si>
  <si>
    <t>Petrolina</t>
  </si>
  <si>
    <t>São Carlos</t>
  </si>
  <si>
    <t>Pelotas</t>
  </si>
  <si>
    <t>Curitiba</t>
  </si>
  <si>
    <t>Juiz de Fora</t>
  </si>
  <si>
    <t>Goiânia</t>
  </si>
  <si>
    <t>Araguaína</t>
  </si>
  <si>
    <t>Salvador</t>
  </si>
  <si>
    <t>Rio Grande</t>
  </si>
  <si>
    <t>Belém</t>
  </si>
  <si>
    <t>Lagarto</t>
  </si>
  <si>
    <t>Rio de Janeiro</t>
  </si>
  <si>
    <t>Cajazeiras</t>
  </si>
  <si>
    <t>Florianópolis</t>
  </si>
  <si>
    <t>Campina Grande</t>
  </si>
  <si>
    <t>Niterói</t>
  </si>
  <si>
    <t>Uberlândia</t>
  </si>
  <si>
    <t>Macapá</t>
  </si>
  <si>
    <t>Roraima</t>
  </si>
  <si>
    <t>Divinópolis</t>
  </si>
  <si>
    <t>Período: 2025/2026</t>
  </si>
  <si>
    <t>Cod.Município</t>
  </si>
  <si>
    <t>Custo Total Estimado e Quantitativo por HUF e Descrição Detalhada o Objeto</t>
  </si>
  <si>
    <t>UASG</t>
  </si>
  <si>
    <t>Sigla Licitações</t>
  </si>
  <si>
    <t>UFPI-HU</t>
  </si>
  <si>
    <t>UnB-HUB</t>
  </si>
  <si>
    <t>UFMA-HU</t>
  </si>
  <si>
    <t>UFTM-HC</t>
  </si>
  <si>
    <t>UFES-Hucam</t>
  </si>
  <si>
    <t>UFRN-Huol</t>
  </si>
  <si>
    <t>UFRN-HUAB</t>
  </si>
  <si>
    <t>UFRN-MEJC</t>
  </si>
  <si>
    <t>UFGD-HU</t>
  </si>
  <si>
    <t>UFS-HU</t>
  </si>
  <si>
    <t>Ufam-HUGV</t>
  </si>
  <si>
    <t>UFMT-HUJM</t>
  </si>
  <si>
    <t>UFC-CH</t>
  </si>
  <si>
    <t>UFMG-HC</t>
  </si>
  <si>
    <t>UFPE-HC</t>
  </si>
  <si>
    <t>UFPB-HULW</t>
  </si>
  <si>
    <t>UFMS-Humap</t>
  </si>
  <si>
    <t>UFSM-HUSM</t>
  </si>
  <si>
    <t>Ufal-HUPAA</t>
  </si>
  <si>
    <t>Univasf-HU</t>
  </si>
  <si>
    <t>Ufscar-HUSC</t>
  </si>
  <si>
    <t>UFPel-HE</t>
  </si>
  <si>
    <t>CHC-UFPR</t>
  </si>
  <si>
    <t>UFJF-HUJF</t>
  </si>
  <si>
    <t>UFG-HC</t>
  </si>
  <si>
    <t>UFT-HDT</t>
  </si>
  <si>
    <t xml:space="preserve">UFBA-MCO </t>
  </si>
  <si>
    <t>UFBA-Hupes</t>
  </si>
  <si>
    <t>FURG-HU</t>
  </si>
  <si>
    <t>CHU-UFPA</t>
  </si>
  <si>
    <t>UFS-HUL</t>
  </si>
  <si>
    <t>Unirio-HUGG</t>
  </si>
  <si>
    <t>UFCG-HUJB</t>
  </si>
  <si>
    <t>UFSC-HU</t>
  </si>
  <si>
    <t>UFCG-HUAC</t>
  </si>
  <si>
    <t>UFF-HUAP</t>
  </si>
  <si>
    <t>UFU-HC</t>
  </si>
  <si>
    <t>Unifap-HU</t>
  </si>
  <si>
    <t>Item</t>
  </si>
  <si>
    <t>CATMAT</t>
  </si>
  <si>
    <t>Código Ebserh</t>
  </si>
  <si>
    <t xml:space="preserve">Código AGHUx (Órgão Gerenciador) </t>
  </si>
  <si>
    <t>Descritivo Simples</t>
  </si>
  <si>
    <t>Descritivo Completo</t>
  </si>
  <si>
    <t>Apresentação EBSERH (Unidade de Medida)</t>
  </si>
  <si>
    <t>HU-UFPI</t>
  </si>
  <si>
    <t>HUB-UNB</t>
  </si>
  <si>
    <t>HU-UFMA</t>
  </si>
  <si>
    <t>HC-UFTM</t>
  </si>
  <si>
    <t>HUCAM-UFES</t>
  </si>
  <si>
    <t>HUOL-UFRN</t>
  </si>
  <si>
    <t>HUAB-UFRN</t>
  </si>
  <si>
    <t>MEJC-UFRN</t>
  </si>
  <si>
    <t>HU-UFGD</t>
  </si>
  <si>
    <t>HU-UFS</t>
  </si>
  <si>
    <t>HUGV-UFAM</t>
  </si>
  <si>
    <t>HUJM-UFMT</t>
  </si>
  <si>
    <t>CH-UFC</t>
  </si>
  <si>
    <t>HC-UFPE</t>
  </si>
  <si>
    <t>HULW-UFPB</t>
  </si>
  <si>
    <t>HUMAP-UFMS</t>
  </si>
  <si>
    <t>HUSM-UFSM</t>
  </si>
  <si>
    <t>HUPAA-UFAL</t>
  </si>
  <si>
    <t>HU-UNIVASF</t>
  </si>
  <si>
    <t>HU-UFSCAR</t>
  </si>
  <si>
    <t>HE-UFPel</t>
  </si>
  <si>
    <t>HU-UFJF</t>
  </si>
  <si>
    <t>HC-UFG</t>
  </si>
  <si>
    <t>HDT-UFT</t>
  </si>
  <si>
    <t>MCO-UFBA</t>
  </si>
  <si>
    <t>HUPES-UFBA</t>
  </si>
  <si>
    <t>HU-FURG</t>
  </si>
  <si>
    <t>HUL-UFS</t>
  </si>
  <si>
    <t>HUGG-UNIRIO</t>
  </si>
  <si>
    <t>HUJB-UFCG</t>
  </si>
  <si>
    <t>HU-UFSC</t>
  </si>
  <si>
    <t>HUAC-UFCG</t>
  </si>
  <si>
    <t>HC-UFU</t>
  </si>
  <si>
    <t>CH-UFRJ</t>
  </si>
  <si>
    <t>HU-UFRR</t>
  </si>
  <si>
    <t>HU-UFCAT</t>
  </si>
  <si>
    <t>HU-UFSJ</t>
  </si>
  <si>
    <t>RESERVA TÉCNICA</t>
  </si>
  <si>
    <t>Quant. Itens</t>
  </si>
  <si>
    <t>Catalão</t>
  </si>
  <si>
    <t>EBS00032</t>
  </si>
  <si>
    <t>EBS00033</t>
  </si>
  <si>
    <t>EBS00058</t>
  </si>
  <si>
    <t>EBS00064</t>
  </si>
  <si>
    <t>EBS00066</t>
  </si>
  <si>
    <t>EBS00068</t>
  </si>
  <si>
    <t>EBS00035</t>
  </si>
  <si>
    <t>EBS00036</t>
  </si>
  <si>
    <t>EBS00037</t>
  </si>
  <si>
    <t>EBS00038</t>
  </si>
  <si>
    <t>EBS00039</t>
  </si>
  <si>
    <t>EBS00040</t>
  </si>
  <si>
    <t>EBS00054</t>
  </si>
  <si>
    <t>EBS00056</t>
  </si>
  <si>
    <t>EBS00051</t>
  </si>
  <si>
    <t>EBS00052</t>
  </si>
  <si>
    <t>EBS00053</t>
  </si>
  <si>
    <t>EBS02177</t>
  </si>
  <si>
    <t>EBS01248</t>
  </si>
  <si>
    <t>EBS01249</t>
  </si>
  <si>
    <t>EBS01250</t>
  </si>
  <si>
    <t>EBS01251</t>
  </si>
  <si>
    <t>EBS01252</t>
  </si>
  <si>
    <t>EBS00562</t>
  </si>
  <si>
    <t>EBS00588</t>
  </si>
  <si>
    <t>EBS00569</t>
  </si>
  <si>
    <t>EBS00578</t>
  </si>
  <si>
    <t>Cateter descartável em nylon para ANESTESIA EPIDURAL, com orifícios múltiplos, para uso com agulha 16 G, medindo 90 cm (+/- 05 cm) de comprimento x 1,0 ou 1,1 mm de diâmetro externo, maleável, possuir orifício atraumático, com marca radiopaca, com marcas indicadoras do comprimento introduzido. Estéril, descartável, de uso único. Embalagem individual resistente com abertura em pétala asséptica, contendo a identificação do produto, lote e validade de fácil visualização.</t>
  </si>
  <si>
    <t>Cateter descartável em nylon para ANESTESIA EPIDURAL, PONTA ROMBA com orifícios múltiplos, para uso com agulha 18 G, medindo 90 cm (+/- 05 cm) de comprimento x 0,9 a 1,1 mm de diâmetro externo, maleável, possuir orifício atraumático, com marca radiopaca, com marcas indicadoras do comprimento introduzido. Estéril, descartável, de uso único. Embalagem individual resistente com abertura em pétala asséptica, contendo a identificação do produto, lote e validade de fácil visualização.</t>
  </si>
  <si>
    <t>Cateter venoso central de inserção periférica (PICC) EM SILICONE, MONO LÚMEN, 1.9 a 2 FR x 30 cm no mínimo,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</si>
  <si>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Cateter venoso central de inserção periférica (PICC), EM SILICONE, MONO LÚMEN, 2.8 a 3 FR x 50 cm NO MÍNIMO, biocompatível, RADIOPACO, ESTÉRIL, demarcado a cada 1 cm. Acompanha: agulha para punção reta em aço siliconizada, bisel trifacetado e afiado, bainha introdutória com cânula flexível, radiopaca, superfície lisa, com dispositivo bipartido e protetor. Todo conjunto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resistente com abertura asséptica, contendo identificação do produto, lote e validade de fácil visualização e possuir registro na Anvisa/MS. | Apresentação: UNIDADE</t>
  </si>
  <si>
    <t>Cateter venoso central de inserção periférica (PICC), EM SILICONE, MONO LÚMEN, 4 FR x 55 a 60 cm no mínimo, biocompatível, radiopaco, estéril, demarcado a cada 1 a 5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</si>
  <si>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Cateter venoso central de inserção periférica (PICC), EM SILICONE, MONO LÚMEN, 5 FR x 55 a 60 cm no mínimo, biocompatível, radiopaco, estéril, demarcado a cada 1 a 5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</si>
  <si>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Cateter INTRAVENOSO PERIFÉRICO, do tipo por fora da agulha n° 14 G, comprimento cerca de 50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</si>
  <si>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Cateter INTRAVENOSO PERIFÉRICO, do tipo sobre a agulha n° 16 G, comprimento cerca de 50 mm. COM DISPOSITIVO DE SEGURANÇA e inviolável. Mandril confeccionado em aço inox siliconizado com agulha de bisel AFIADO, FILTRO HIDRÓFOBO com extremidade lisa, conector luer lock, cônica e atraumática, cateter em poliuretano ou teflon,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Radiopaco, ESTÉRIL, descartável, uso único. Embalagem individual resistente com abertura asséptica, contendo a identificação do produto, lote e validade. Dados de fácil visualização.</t>
  </si>
  <si>
    <t>Cateter INTRAVENOSO PERIFÉRICO, do tipo por fora da agulha n° 18 G, comprimento cerca de 45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</si>
  <si>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Cateter INTRAVENOSO PERIFÉRICO, do tipo por fora da agulha n° 20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</si>
  <si>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Cateter INTRAVENOSO PERIFÉRICO, do tipo por fora da agulha n° 22 G, comprimento cerca de 25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</si>
  <si>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Cateter INTRAVENOSO PERIFÉRICO, do tipo por fora da agulha n° 24 G, comprimento cerca de 19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</si>
  <si>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Cateter nasal, TIPO ÓCULOS. Tamanho ADULTO, cerca de 2,10 m, aplicação: oxigenoterapia. Tubo em PVC flexível, pronga em material flexível com contorno arredondado. A prova de deformação e torção, com anel de ajuste em látex/silicone, adaptador conector universal para umidificador. Descartável, estéril, embalagem individual e de fácil manuseio, com identificação do produto, lote e validade. Registro no Ministério da Saúde/Anvisa</t>
  </si>
  <si>
    <t>Cateter nasal, TIPO ÓCULOS. Tamanho PEDIÁTRICO,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</si>
  <si>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Cateter VENOSO CENTRAL DUPLO LÚMEN, 4 FR, 10 a 15 cm, lúmen distal 22 GA, lúmen proximal 22 GA. Em POLÍMERO biocompatível, flexível, látex-free, radiopaco, termossensível.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</si>
  <si>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VENOSO CENTRAL DUPLO LÚMEN, 5 FR, 10 a 15 cm, lúmen distal 18 GA, lúmen proximal 20 GA. Em POLÍMERO biocompatível, flexível, látex-free, radiopaco, termossensível.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</si>
  <si>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VENOSO CENTRAL DUPLO LÚMEN, 7 FR, 20 a 30 cm, com agulha introdutora 18 G x 6,36 (+/- 1) cm, em POLÍMERO biocompatível, flexível, látex-free, radiopaco, termossensível.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</si>
  <si>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VENOSO CENTRAL TRIPLO LÚMEN 7 FR x 20 cm, kit cateter triplo lúmen, de introdução com técnica de Seldinger, descartável e estéril, em POLÍMERO biocompatível, LÁTEX FREE, RADIOPACO, termossensível, marcas centimetradas ao longo do corpo do cateter. Ponta macia e flexível para evitar lesão vascular. Extensores com conectores coloridos luer lock e identificação dos lúmens distal, proximal e central (ou medial). Clamp de vedação do fluxo em cada via. Aletas laterais para suturas. Acompanha: fio guia metálico em J, seringa, agulha, com dilatador, bisturi descartável, fixador do cateter tipo borboleta com trava, 3 tampas protetoras,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</si>
  <si>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TOTALMENTE IMPLANTÁVEL, DIÂMETRO 4,5 FR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t>
  </si>
  <si>
    <t>Cateter TOTALMENTE IMPLANTÁVEL, DIÂMETRO 5,5 FR (+/-0,5 FR); com conexão para reservatório subcutâneo para acesso venoso de longa permanência; estéril; radiopaco; reservatório (ou PORT): dispositivo com câmara de infusão recoberta superiormente por membrana de silicone e corpo resistente a perfuração; - kit contendo: CATETER DE SILICONE, RESERVATÓRIO E MATERIAIS PARA INSERÇÃO PERCUTÂNEA (seringa, agulha de punção venosa, fio guia conforme técnica de Seldinger, bainha introdutória, dilatador, anel de conexão, tunelizador, agulha com bisel especial para punção do reservatório).</t>
  </si>
  <si>
    <t>Cateter TOTALMENTE IMPLANTÁVEL, DIÂMETRO 6,5 FR (+/-0,5 FR); com conexão para reservatório subcutâneo para acesso venoso de longa permanência; estéril; radiopaco; reservatório (ou PORT): dispositivo com câmara de infusão recoberta superiormente por membrana de silicone e corpo resistente a perfuração; - kit contendo: CATETER DE SILICONE, RESERVATÓRIO E MATERIAIS PARA INSERÇÃO PERCUTÂNEA (seringa, agulha de punção venosa, fio guia conforme técnica de Seldinger, bainha introdutória, dilatador, anel de conexão, tunelizador, agulha com bisel especial para punção do reservatório).</t>
  </si>
  <si>
    <t>Cateter TOTALMENTE IMPLANTÁVEL, DIÂMETRO 8,0 FR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t>
  </si>
  <si>
    <t>Cateter TOTALMENTE IMPLANTÁVEL, DIÂMETRO 9,0 FR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t>
  </si>
  <si>
    <t>Conexão COM 02 (DUAS) VIAS VALVULADAS, PARA INFUSÕES SIMULTÂNEAS DE TERAPIA INTRAVENOSA, USO ADULTO. Válvulas com membrana plana em silicone, sem frestas que possibilite fácil assepsia. Tubo flexível em PVC cristal, atóxico,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</si>
  <si>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</si>
  <si>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Equipo GRAVITACIONAL MACROGOTAS PARA ADMINISTRAÇÃO DE SOLUÇÕES PARENTERAIS. Com entrada de ar com filtro, injetor lateral com membrana autocicatrizante, filtro, ponta perfurante bifacetado com tampa de proteção, câmara de gotejamento flexível e transparente, com tubo de extensão em PVC transparente e flexível, com COMPRIMENTO MÍNIMO DE 1,5 m, com pinça rolete que não apresente excessiva resistência permitindo o controle de infusão de pequenos volumes e para fechamento, conector de plástico tipo luer lock, com tampa de proteção. Informações adicionais: câmara de macrogotas flexível liberando 20 gotas/ml com filtro de 15 micra para fluído e filtro bacteriano para ar e conector macho com protetor que permita a retirada do ar de forma asséptica, sem a retirada da tampa protetora. Material atóxico, apirogênico, biocompatível, estéril e de uso único. Embalagem individual resistente com abertura em pétala asséptica, contendo a identificação do produto, lote e validade de fácil visualização e registro na Anvisa/MS.</t>
  </si>
  <si>
    <t>Extensor EQUIPO SORO, aplicação para perfusão, material PVC cristal, COMPRIMENTO MÍNIMO 120 cm, tipo pinça corta fluxo, tipo conector luer lock macho e luer fêmea com tampas rosqueáveis, estéril e descartável. Embalagem individual resistente com abertura em pétala asséptica, contendo a identificação do produto, lote e validade de fácil visualização e registro na Anvisa/MS.</t>
  </si>
  <si>
    <t>N/A</t>
  </si>
  <si>
    <t>UNIDADE</t>
  </si>
  <si>
    <t xml:space="preserve">	450</t>
  </si>
  <si>
    <t xml:space="preserve">	2400</t>
  </si>
  <si>
    <t xml:space="preserve">	320</t>
  </si>
  <si>
    <t xml:space="preserve">	6500</t>
  </si>
  <si>
    <t xml:space="preserve">	8500</t>
  </si>
  <si>
    <t xml:space="preserve">	740</t>
  </si>
  <si>
    <t xml:space="preserve">	12</t>
  </si>
  <si>
    <t>20 000</t>
  </si>
  <si>
    <t xml:space="preserve">	40000</t>
  </si>
  <si>
    <t>Cateter descartável em nylon para ANESTESIA EPIDURAL para uso com agulha 16 G, 90 cm</t>
  </si>
  <si>
    <t>Cateter descartável em nylon para ANESTESIA EPIDURAL, PONTA ROMBA , para uso com agulha 18 G, 90 cm</t>
  </si>
  <si>
    <t>Cateter venoso central de inserção periférica (PICC) EM SILICONE, MONO LÚMEN, 1.9 a 2 FR x 30 cm</t>
  </si>
  <si>
    <t>Cateter venoso central de inserção periférica (PICC), EM SILICONE, MONO LÚMEN, 2.8 a 3 FR x 50 cm</t>
  </si>
  <si>
    <t>Cateter venoso central de inserção periférica (PICC), EM SILICONE, MONO LÚMEN, 4 FR x 55 a 60 cm</t>
  </si>
  <si>
    <t>Cateter venoso central de inserção periférica (PICC), EM SILICONE, MONO LÚMEN, 5 FR x 55 a 60 cm</t>
  </si>
  <si>
    <t>Cateter INTRAVENOSO PERIFÉRICO, do tipo por fora da agulha n° 14 G, cerca de 50 mm</t>
  </si>
  <si>
    <t>Cateter INTRAVENOSO PERIFÉRICO, do tipo sobre a agulha n° 16 G, cerca de 50 mm</t>
  </si>
  <si>
    <t>Cateter INTRAVENOSO PERIFÉRICO, do tipo por fora da agulha n° 18 G, cerca de 45 mm</t>
  </si>
  <si>
    <t>Cateter INTRAVENOSO PERIFÉRICO, do tipo por fora da agulha n° 20 G, cerca de 32 mm</t>
  </si>
  <si>
    <t>Cateter INTRAVENOSO PERIFÉRICO, do tipo por fora da agulha n° 22 G, cerca de 25 mm</t>
  </si>
  <si>
    <t>Cateter INTRAVENOSO PERIFÉRICO, do tipo por fora da agulha n° 24 G, cerca de 19 mm</t>
  </si>
  <si>
    <t>Cateter nasal, TIPO ÓCULOS. Tamanho ADULTO, cerca de 2,10 m</t>
  </si>
  <si>
    <t>Cateter nasal, TIPO ÓCULOS. Tamanho PEDIÁTRICO, cerca de 2,10 m</t>
  </si>
  <si>
    <t>Cateter VENOSO CENTRAL DUPLO LÚMEN, 4 FR, 10 a 15 cm</t>
  </si>
  <si>
    <t>Cateter VENOSO CENTRAL DUPLO LÚMEN, 5 FR, 10 a 15 cm</t>
  </si>
  <si>
    <t>Cateter VENOSO CENTRAL DUPLO LÚMEN, 7 FR, 20 a 30 cm</t>
  </si>
  <si>
    <t>Cateter VENOSO CENTRAL TRIPLO LÚMEN 7 FR x 20 cm</t>
  </si>
  <si>
    <t>Cateter TOTALMENTE IMPLANTÁVEL, DIÂMETRO 4,5 FR (+/-0,5 FR)</t>
  </si>
  <si>
    <t>Cateter TOTALMENTE IMPLANTÁVEL, DIÂMETRO 5,5 FR (+/-0,5 FR)</t>
  </si>
  <si>
    <t>Cateter TOTALMENTE IMPLANTÁVEL, DIÂMETRO 6,5 FR (+/-0,5 FR)</t>
  </si>
  <si>
    <t>Cateter TOTALMENTE IMPLANTÁVEL, DIÂMETRO 8,0 FR (+/-0,5 FR)</t>
  </si>
  <si>
    <t>Cateter TOTALMENTE IMPLANTÁVEL, DIÂMETRO 9,0 FR (+/-0,5 FR)</t>
  </si>
  <si>
    <t>Conexão COM 02 (DUAS) VIAS VALVULADAS, USO ADULTO</t>
  </si>
  <si>
    <t>Torneirinha DE 03 VIAS de uso único</t>
  </si>
  <si>
    <t>Extensor EQUIPO SORO,120 cm</t>
  </si>
  <si>
    <t>Equipo GRAVITACIONAL MACROGOTAS, comprimento 1,5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</si>
</sst>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1">
    <xf numFmtId="0" fontId="0" fillId="0" borderId="0"/>
  </cellStyleXfs>
  <cellXfs count="32">
    <xf numFmtId="0" fontId="0" fillId="0" borderId="0" xfId="0"/>
    <xf numFmtId="0" fontId="1" fillId="2" borderId="3" xfId="0" applyFont="1"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2" fillId="0" borderId="0" xfId="0" applyFont="1"/>
    <xf numFmtId="0" fontId="3" fillId="2" borderId="1" xfId="0" applyFont="1" applyFill="1" applyBorder="1" applyAlignment="1">
      <alignment horizontal="center"/>
    </xf>
    <xf numFmtId="3" fontId="2" fillId="2" borderId="1" xfId="0" applyNumberFormat="1" applyFont="1" applyFill="1" applyBorder="1" applyAlignment="1">
      <alignment horizontal="center"/>
    </xf>
    <xf numFmtId="0" fontId="2" fillId="2" borderId="1" xfId="0" applyFont="1" applyFill="1" applyBorder="1" applyAlignment="1">
      <alignment horizontal="center"/>
    </xf>
    <xf numFmtId="1" fontId="2" fillId="2" borderId="1" xfId="0" applyNumberFormat="1"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3" fontId="2" fillId="2" borderId="2" xfId="0" applyNumberFormat="1" applyFont="1" applyFill="1" applyBorder="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xf>
    <xf numFmtId="0" fontId="2" fillId="3" borderId="5" xfId="0" applyFont="1" applyFill="1" applyBorder="1" applyAlignment="1">
      <alignment horizontal="center" vertical="center"/>
    </xf>
    <xf numFmtId="0" fontId="3" fillId="2" borderId="6" xfId="0" applyFont="1" applyFill="1" applyBorder="1" applyAlignment="1">
      <alignment horizontal="center" vertical="center"/>
    </xf>
    <xf numFmtId="0" fontId="2" fillId="2" borderId="0" xfId="0" applyFont="1" applyFill="1" applyAlignment="1">
      <alignment horizontal="center"/>
    </xf>
    <xf numFmtId="0" fontId="3" fillId="2" borderId="6" xfId="0" applyFont="1" applyFill="1" applyBorder="1" applyAlignment="1">
      <alignment horizontal="center" vertical="center" wrapText="1"/>
    </xf>
    <xf numFmtId="0" fontId="1" fillId="4" borderId="0" xfId="0" applyFont="1" applyFill="1" applyAlignment="1">
      <alignment vertical="center"/>
    </xf>
    <xf numFmtId="3" fontId="2" fillId="0" borderId="5" xfId="0" applyNumberFormat="1" applyFont="1" applyBorder="1" applyAlignment="1">
      <alignment horizontal="center" vertical="center"/>
    </xf>
    <xf numFmtId="3" fontId="2" fillId="2" borderId="0" xfId="0" applyNumberFormat="1" applyFont="1" applyFill="1" applyAlignment="1">
      <alignment horizontal="center"/>
    </xf>
    <xf numFmtId="0" fontId="3" fillId="4" borderId="0" xfId="0" applyFont="1" applyFill="1"/>
    <xf numFmtId="0" fontId="3" fillId="4" borderId="7" xfId="0" applyFont="1" applyFill="1" applyBorder="1"/>
    <xf numFmtId="0" fontId="1" fillId="4" borderId="7" xfId="0" applyFont="1" applyFill="1" applyBorder="1" applyAlignment="1">
      <alignment vertical="center"/>
    </xf>
    <xf numFmtId="0" fontId="2" fillId="3" borderId="0" xfId="0" applyFont="1" applyFill="1"/>
    <xf numFmtId="0" fontId="3" fillId="4" borderId="0" xfId="0" applyFont="1" applyFill="1" applyAlignment="1">
      <alignment horizontal="left"/>
    </xf>
    <xf numFmtId="0" fontId="3" fillId="4" borderId="7" xfId="0" applyFont="1" applyFill="1" applyBorder="1" applyAlignment="1">
      <alignment horizontal="left"/>
    </xf>
    <xf numFmtId="0" fontId="1" fillId="4" borderId="0" xfId="0" applyFont="1" applyFill="1" applyAlignment="1">
      <alignment horizontal="left" vertical="center"/>
    </xf>
    <xf numFmtId="0" fontId="1" fillId="4" borderId="7" xfId="0" applyFont="1" applyFill="1" applyBorder="1" applyAlignment="1">
      <alignment horizontal="left" vertical="center"/>
    </xf>
  </cellXfs>
  <cellStyles count="1">
    <cellStyle name="Normal" xfId="0" builtinId="0"/>
  </cellStyles>
  <dxfs count="1">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2</xdr:col>
      <xdr:colOff>9525</xdr:colOff>
      <xdr:row>1</xdr:row>
      <xdr:rowOff>180975</xdr:rowOff>
    </xdr:to>
    <xdr:pic>
      <xdr:nvPicPr>
        <xdr:cNvPr id="3" name="Imagem 2">
          <a:extLst>
            <a:ext uri="{FF2B5EF4-FFF2-40B4-BE49-F238E27FC236}">
              <a16:creationId xmlns:a16="http://schemas.microsoft.com/office/drawing/2014/main" id="{49760794-B029-4B66-88DA-D1A8CC70AD7D}"/>
            </a:ext>
          </a:extLst>
        </xdr:cNvPr>
        <xdr:cNvPicPr>
          <a:picLocks noChangeAspect="1"/>
        </xdr:cNvPicPr>
      </xdr:nvPicPr>
      <xdr:blipFill>
        <a:blip xmlns:r="http://schemas.openxmlformats.org/officeDocument/2006/relationships" r:embed="rId1"/>
        <a:stretch>
          <a:fillRect/>
        </a:stretch>
      </xdr:blipFill>
      <xdr:spPr>
        <a:xfrm>
          <a:off x="10631" y="19049"/>
          <a:ext cx="1370494" cy="35242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AY35"/>
  <sheetViews>
    <sheetView tabSelected="1" topLeftCell="AR1" workbookViewId="0">
      <selection activeCell="BD9" sqref="BD9"/>
    </sheetView>
  </sheetViews>
  <sheetFormatPr defaultRowHeight="15" x14ac:dyDescent="0.25"/>
  <cols>
    <col min="1" max="1" width="9.7109375" customWidth="1"/>
    <col min="2" max="2" width="10.85546875" customWidth="1"/>
    <col min="3" max="3" width="16.140625" style="4" customWidth="1"/>
    <col min="4" max="4" width="19.7109375" style="4" customWidth="1"/>
    <col min="5" max="5" width="30.85546875" style="4" customWidth="1"/>
    <col min="6" max="6" width="33.28515625" style="4" customWidth="1"/>
    <col min="7" max="7" width="26.7109375" style="4" customWidth="1"/>
    <col min="8" max="8" width="15.7109375" style="4" customWidth="1"/>
    <col min="9" max="9" width="20" style="4" customWidth="1"/>
    <col min="10" max="10" width="21.5703125" style="4" customWidth="1"/>
    <col min="11" max="11" width="19.28515625" style="4" customWidth="1"/>
    <col min="12" max="12" width="18.28515625" style="4" customWidth="1"/>
    <col min="13" max="13" width="23.7109375" style="4" customWidth="1"/>
    <col min="14" max="14" width="17.28515625" style="4" customWidth="1"/>
    <col min="15" max="15" width="19.42578125" style="4" customWidth="1"/>
    <col min="16" max="16" width="16.28515625" style="4" customWidth="1"/>
    <col min="17" max="17" width="18" style="4" customWidth="1"/>
    <col min="18" max="18" width="20.42578125" style="4" customWidth="1"/>
    <col min="19" max="19" width="18.85546875" style="4" customWidth="1"/>
    <col min="20" max="20" width="21" style="4" customWidth="1"/>
    <col min="21" max="21" width="20.7109375" style="4" customWidth="1"/>
    <col min="22" max="22" width="18.42578125" style="4" customWidth="1"/>
    <col min="23" max="23" width="19.42578125" style="4" customWidth="1"/>
    <col min="24" max="24" width="22" style="4" customWidth="1"/>
    <col min="25" max="25" width="21" style="4" customWidth="1"/>
    <col min="26" max="26" width="19.140625" style="4" customWidth="1"/>
    <col min="27" max="27" width="22.140625" style="4" customWidth="1"/>
    <col min="28" max="28" width="17.42578125" style="4" customWidth="1"/>
    <col min="29" max="29" width="17.85546875" style="4" customWidth="1"/>
    <col min="30" max="30" width="16.28515625" style="4" customWidth="1"/>
    <col min="31" max="31" width="18.42578125" style="4" customWidth="1"/>
    <col min="32" max="32" width="18.28515625" style="4" customWidth="1"/>
    <col min="33" max="33" width="18.5703125" style="4" customWidth="1"/>
    <col min="34" max="34" width="19.5703125" style="4" customWidth="1"/>
    <col min="35" max="35" width="17.140625" style="4" customWidth="1"/>
    <col min="36" max="36" width="17.28515625" style="4" customWidth="1"/>
    <col min="37" max="37" width="15.5703125" style="4" customWidth="1"/>
    <col min="38" max="38" width="17.28515625" style="4" customWidth="1"/>
    <col min="39" max="39" width="19.5703125" style="4" customWidth="1"/>
    <col min="40" max="40" width="17.5703125" style="4" customWidth="1"/>
    <col min="41" max="41" width="15.7109375" style="4" customWidth="1"/>
    <col min="42" max="42" width="16.28515625" style="4" customWidth="1"/>
    <col min="43" max="43" width="14.85546875" style="4" customWidth="1"/>
    <col min="44" max="44" width="15.85546875" style="4" customWidth="1"/>
    <col min="45" max="45" width="16" style="4" customWidth="1"/>
    <col min="46" max="46" width="15.5703125" style="4" customWidth="1"/>
    <col min="47" max="47" width="16.7109375" style="4" customWidth="1"/>
    <col min="48" max="49" width="17" style="4" customWidth="1"/>
    <col min="50" max="50" width="21.7109375" style="4" customWidth="1"/>
    <col min="51" max="51" width="21" style="4" customWidth="1"/>
  </cols>
  <sheetData>
    <row r="1" spans="1:51" x14ac:dyDescent="0.25">
      <c r="A1" s="21"/>
      <c r="B1" s="24"/>
      <c r="C1" s="28" t="s">
        <v>0</v>
      </c>
      <c r="D1" s="28"/>
      <c r="E1" s="28"/>
      <c r="F1" s="29"/>
      <c r="G1" s="5" t="s">
        <v>1</v>
      </c>
      <c r="H1" s="6" t="s">
        <v>3</v>
      </c>
      <c r="I1" s="7" t="s">
        <v>2</v>
      </c>
      <c r="J1" s="7" t="s">
        <v>3</v>
      </c>
      <c r="K1" s="7" t="s">
        <v>2</v>
      </c>
      <c r="L1" s="7" t="s">
        <v>2</v>
      </c>
      <c r="M1" s="7" t="s">
        <v>3</v>
      </c>
      <c r="N1" s="7" t="s">
        <v>3</v>
      </c>
      <c r="O1" s="7" t="s">
        <v>3</v>
      </c>
      <c r="P1" s="7" t="s">
        <v>4</v>
      </c>
      <c r="Q1" s="7" t="s">
        <v>3</v>
      </c>
      <c r="R1" s="7" t="s">
        <v>2</v>
      </c>
      <c r="S1" s="7" t="s">
        <v>4</v>
      </c>
      <c r="T1" s="7" t="s">
        <v>3</v>
      </c>
      <c r="U1" s="7" t="s">
        <v>2</v>
      </c>
      <c r="V1" s="7" t="s">
        <v>3</v>
      </c>
      <c r="W1" s="7" t="s">
        <v>3</v>
      </c>
      <c r="X1" s="7" t="s">
        <v>4</v>
      </c>
      <c r="Y1" s="7" t="s">
        <v>4</v>
      </c>
      <c r="Z1" s="7" t="s">
        <v>3</v>
      </c>
      <c r="AA1" s="7" t="s">
        <v>3</v>
      </c>
      <c r="AB1" s="7" t="s">
        <v>2</v>
      </c>
      <c r="AC1" s="7" t="s">
        <v>4</v>
      </c>
      <c r="AD1" s="7" t="s">
        <v>4</v>
      </c>
      <c r="AE1" s="7" t="s">
        <v>2</v>
      </c>
      <c r="AF1" s="7" t="s">
        <v>2</v>
      </c>
      <c r="AG1" s="7" t="s">
        <v>3</v>
      </c>
      <c r="AH1" s="7" t="s">
        <v>3</v>
      </c>
      <c r="AI1" s="7" t="s">
        <v>3</v>
      </c>
      <c r="AJ1" s="7" t="s">
        <v>4</v>
      </c>
      <c r="AK1" s="7" t="s">
        <v>3</v>
      </c>
      <c r="AL1" s="7" t="s">
        <v>3</v>
      </c>
      <c r="AM1" s="7" t="s">
        <v>2</v>
      </c>
      <c r="AN1" s="7" t="s">
        <v>3</v>
      </c>
      <c r="AO1" s="7" t="s">
        <v>4</v>
      </c>
      <c r="AP1" s="7" t="s">
        <v>3</v>
      </c>
      <c r="AQ1" s="7" t="s">
        <v>2</v>
      </c>
      <c r="AR1" s="7" t="s">
        <v>2</v>
      </c>
      <c r="AS1" s="7" t="s">
        <v>2</v>
      </c>
      <c r="AT1" s="7" t="s">
        <v>2</v>
      </c>
      <c r="AU1" s="7" t="s">
        <v>3</v>
      </c>
      <c r="AV1" s="7" t="s">
        <v>2</v>
      </c>
      <c r="AW1" s="7" t="s">
        <v>2</v>
      </c>
      <c r="AX1" s="7" t="s">
        <v>2</v>
      </c>
    </row>
    <row r="2" spans="1:51" x14ac:dyDescent="0.25">
      <c r="A2" s="21"/>
      <c r="B2" s="21"/>
      <c r="C2" s="30" t="s">
        <v>5</v>
      </c>
      <c r="D2" s="30"/>
      <c r="E2" s="30"/>
      <c r="F2" s="31"/>
      <c r="G2" s="5" t="s">
        <v>6</v>
      </c>
      <c r="H2" s="6" t="s">
        <v>8</v>
      </c>
      <c r="I2" s="6" t="s">
        <v>7</v>
      </c>
      <c r="J2" s="6" t="s">
        <v>8</v>
      </c>
      <c r="K2" s="6" t="s">
        <v>9</v>
      </c>
      <c r="L2" s="6" t="s">
        <v>9</v>
      </c>
      <c r="M2" s="6" t="s">
        <v>8</v>
      </c>
      <c r="N2" s="6" t="s">
        <v>8</v>
      </c>
      <c r="O2" s="7" t="s">
        <v>8</v>
      </c>
      <c r="P2" s="6" t="s">
        <v>7</v>
      </c>
      <c r="Q2" s="6" t="s">
        <v>8</v>
      </c>
      <c r="R2" s="6" t="s">
        <v>10</v>
      </c>
      <c r="S2" s="6" t="s">
        <v>7</v>
      </c>
      <c r="T2" s="6" t="s">
        <v>8</v>
      </c>
      <c r="U2" s="6" t="s">
        <v>9</v>
      </c>
      <c r="V2" s="6" t="s">
        <v>8</v>
      </c>
      <c r="W2" s="6" t="s">
        <v>8</v>
      </c>
      <c r="X2" s="6" t="s">
        <v>7</v>
      </c>
      <c r="Y2" s="6" t="s">
        <v>11</v>
      </c>
      <c r="Z2" s="6" t="s">
        <v>8</v>
      </c>
      <c r="AA2" s="6" t="s">
        <v>8</v>
      </c>
      <c r="AB2" s="7" t="s">
        <v>9</v>
      </c>
      <c r="AC2" s="6" t="s">
        <v>11</v>
      </c>
      <c r="AD2" s="7" t="s">
        <v>11</v>
      </c>
      <c r="AE2" s="6" t="s">
        <v>9</v>
      </c>
      <c r="AF2" s="6" t="s">
        <v>7</v>
      </c>
      <c r="AG2" s="6" t="s">
        <v>10</v>
      </c>
      <c r="AH2" s="7" t="s">
        <v>8</v>
      </c>
      <c r="AI2" s="6" t="s">
        <v>8</v>
      </c>
      <c r="AJ2" s="6" t="s">
        <v>11</v>
      </c>
      <c r="AK2" s="6" t="s">
        <v>10</v>
      </c>
      <c r="AL2" s="6" t="s">
        <v>8</v>
      </c>
      <c r="AM2" s="6" t="s">
        <v>9</v>
      </c>
      <c r="AN2" s="7" t="s">
        <v>8</v>
      </c>
      <c r="AO2" s="6" t="s">
        <v>11</v>
      </c>
      <c r="AP2" s="6" t="s">
        <v>8</v>
      </c>
      <c r="AQ2" s="6" t="s">
        <v>9</v>
      </c>
      <c r="AR2" s="6" t="s">
        <v>9</v>
      </c>
      <c r="AS2" s="7" t="s">
        <v>10</v>
      </c>
      <c r="AT2" s="6" t="s">
        <v>9</v>
      </c>
      <c r="AU2" s="6" t="s">
        <v>10</v>
      </c>
      <c r="AV2" s="6" t="s">
        <v>7</v>
      </c>
      <c r="AW2" s="6" t="s">
        <v>9</v>
      </c>
      <c r="AX2" s="6" t="s">
        <v>7</v>
      </c>
    </row>
    <row r="3" spans="1:51" x14ac:dyDescent="0.25">
      <c r="A3" s="21"/>
      <c r="B3" s="21"/>
      <c r="C3" s="21" t="s">
        <v>12</v>
      </c>
      <c r="D3" s="21"/>
      <c r="E3" s="21"/>
      <c r="F3" s="26"/>
      <c r="G3" s="5" t="s">
        <v>13</v>
      </c>
      <c r="H3" s="6" t="s">
        <v>15</v>
      </c>
      <c r="I3" s="6" t="s">
        <v>14</v>
      </c>
      <c r="J3" s="6" t="s">
        <v>16</v>
      </c>
      <c r="K3" s="6" t="s">
        <v>17</v>
      </c>
      <c r="L3" s="6" t="s">
        <v>18</v>
      </c>
      <c r="M3" s="6" t="s">
        <v>19</v>
      </c>
      <c r="N3" s="6" t="s">
        <v>19</v>
      </c>
      <c r="O3" s="7" t="s">
        <v>19</v>
      </c>
      <c r="P3" s="6" t="s">
        <v>20</v>
      </c>
      <c r="Q3" s="6" t="s">
        <v>21</v>
      </c>
      <c r="R3" s="6" t="s">
        <v>22</v>
      </c>
      <c r="S3" s="6" t="s">
        <v>23</v>
      </c>
      <c r="T3" s="6" t="s">
        <v>24</v>
      </c>
      <c r="U3" s="6" t="s">
        <v>17</v>
      </c>
      <c r="V3" s="6" t="s">
        <v>25</v>
      </c>
      <c r="W3" s="6" t="s">
        <v>26</v>
      </c>
      <c r="X3" s="6" t="s">
        <v>20</v>
      </c>
      <c r="Y3" s="6" t="s">
        <v>27</v>
      </c>
      <c r="Z3" s="6" t="s">
        <v>28</v>
      </c>
      <c r="AA3" s="6" t="s">
        <v>25</v>
      </c>
      <c r="AB3" s="7" t="s">
        <v>29</v>
      </c>
      <c r="AC3" s="6" t="s">
        <v>27</v>
      </c>
      <c r="AD3" s="7" t="s">
        <v>30</v>
      </c>
      <c r="AE3" s="6" t="s">
        <v>17</v>
      </c>
      <c r="AF3" s="6" t="s">
        <v>31</v>
      </c>
      <c r="AG3" s="6" t="s">
        <v>32</v>
      </c>
      <c r="AH3" s="7" t="s">
        <v>33</v>
      </c>
      <c r="AI3" s="6" t="s">
        <v>33</v>
      </c>
      <c r="AJ3" s="6" t="s">
        <v>27</v>
      </c>
      <c r="AK3" s="6" t="s">
        <v>34</v>
      </c>
      <c r="AL3" s="6" t="s">
        <v>21</v>
      </c>
      <c r="AM3" s="6" t="s">
        <v>35</v>
      </c>
      <c r="AN3" s="7" t="s">
        <v>26</v>
      </c>
      <c r="AO3" s="6" t="s">
        <v>36</v>
      </c>
      <c r="AP3" s="6" t="s">
        <v>26</v>
      </c>
      <c r="AQ3" s="6" t="s">
        <v>35</v>
      </c>
      <c r="AR3" s="6" t="s">
        <v>17</v>
      </c>
      <c r="AS3" s="7" t="s">
        <v>37</v>
      </c>
      <c r="AT3" s="6" t="s">
        <v>35</v>
      </c>
      <c r="AU3" s="6" t="s">
        <v>38</v>
      </c>
      <c r="AV3" s="6" t="s">
        <v>31</v>
      </c>
      <c r="AW3" s="6" t="s">
        <v>17</v>
      </c>
      <c r="AX3" s="6" t="s">
        <v>14</v>
      </c>
    </row>
    <row r="4" spans="1:51" x14ac:dyDescent="0.25">
      <c r="A4" s="21"/>
      <c r="B4" s="21"/>
      <c r="C4" s="21" t="s">
        <v>39</v>
      </c>
      <c r="D4" s="21"/>
      <c r="E4" s="21"/>
      <c r="F4" s="26"/>
      <c r="G4" s="5" t="s">
        <v>40</v>
      </c>
      <c r="H4" s="6" t="s">
        <v>42</v>
      </c>
      <c r="I4" s="6" t="s">
        <v>41</v>
      </c>
      <c r="J4" s="6" t="s">
        <v>43</v>
      </c>
      <c r="K4" s="6" t="s">
        <v>44</v>
      </c>
      <c r="L4" s="6" t="s">
        <v>45</v>
      </c>
      <c r="M4" s="6" t="s">
        <v>46</v>
      </c>
      <c r="N4" s="6" t="s">
        <v>47</v>
      </c>
      <c r="O4" s="7" t="s">
        <v>46</v>
      </c>
      <c r="P4" s="6" t="s">
        <v>48</v>
      </c>
      <c r="Q4" s="6" t="s">
        <v>49</v>
      </c>
      <c r="R4" s="6" t="s">
        <v>50</v>
      </c>
      <c r="S4" s="6" t="s">
        <v>51</v>
      </c>
      <c r="T4" s="6" t="s">
        <v>52</v>
      </c>
      <c r="U4" s="6" t="s">
        <v>53</v>
      </c>
      <c r="V4" s="6" t="s">
        <v>54</v>
      </c>
      <c r="W4" s="6" t="s">
        <v>55</v>
      </c>
      <c r="X4" s="6" t="s">
        <v>56</v>
      </c>
      <c r="Y4" s="6" t="s">
        <v>57</v>
      </c>
      <c r="Z4" s="6" t="s">
        <v>58</v>
      </c>
      <c r="AA4" s="6" t="s">
        <v>59</v>
      </c>
      <c r="AB4" s="7" t="s">
        <v>60</v>
      </c>
      <c r="AC4" s="6" t="s">
        <v>61</v>
      </c>
      <c r="AD4" s="7" t="s">
        <v>62</v>
      </c>
      <c r="AE4" s="6" t="s">
        <v>63</v>
      </c>
      <c r="AF4" s="6" t="s">
        <v>64</v>
      </c>
      <c r="AG4" s="6" t="s">
        <v>65</v>
      </c>
      <c r="AH4" s="7" t="s">
        <v>66</v>
      </c>
      <c r="AI4" s="6" t="s">
        <v>66</v>
      </c>
      <c r="AJ4" s="6" t="s">
        <v>67</v>
      </c>
      <c r="AK4" s="6" t="s">
        <v>68</v>
      </c>
      <c r="AL4" s="6" t="s">
        <v>69</v>
      </c>
      <c r="AM4" s="6" t="s">
        <v>70</v>
      </c>
      <c r="AN4" s="7" t="s">
        <v>71</v>
      </c>
      <c r="AO4" s="6" t="s">
        <v>72</v>
      </c>
      <c r="AP4" s="6" t="s">
        <v>73</v>
      </c>
      <c r="AQ4" s="6" t="s">
        <v>74</v>
      </c>
      <c r="AR4" s="6" t="s">
        <v>75</v>
      </c>
      <c r="AS4" s="7" t="s">
        <v>76</v>
      </c>
      <c r="AT4" s="6" t="s">
        <v>70</v>
      </c>
      <c r="AU4" s="6" t="s">
        <v>77</v>
      </c>
      <c r="AV4" s="6" t="s">
        <v>168</v>
      </c>
      <c r="AW4" s="6" t="s">
        <v>78</v>
      </c>
      <c r="AX4" s="6" t="s">
        <v>41</v>
      </c>
    </row>
    <row r="5" spans="1:51" x14ac:dyDescent="0.25">
      <c r="A5" s="24"/>
      <c r="B5" s="24"/>
      <c r="C5" s="24" t="s">
        <v>79</v>
      </c>
      <c r="D5" s="24"/>
      <c r="E5" s="24"/>
      <c r="F5" s="25"/>
      <c r="G5" s="5" t="s">
        <v>80</v>
      </c>
      <c r="H5" s="8">
        <v>12190</v>
      </c>
      <c r="I5" s="8">
        <v>97012</v>
      </c>
      <c r="J5" s="8">
        <v>9210</v>
      </c>
      <c r="K5" s="8">
        <v>54011</v>
      </c>
      <c r="L5" s="8">
        <v>57053</v>
      </c>
      <c r="M5" s="8">
        <v>17612</v>
      </c>
      <c r="N5" s="8">
        <v>18236</v>
      </c>
      <c r="O5" s="8">
        <v>17612</v>
      </c>
      <c r="P5" s="8">
        <v>90735</v>
      </c>
      <c r="Q5" s="8">
        <v>31054</v>
      </c>
      <c r="R5" s="8">
        <v>2550</v>
      </c>
      <c r="S5" s="8">
        <v>90670</v>
      </c>
      <c r="T5" s="8">
        <v>13897</v>
      </c>
      <c r="U5" s="8">
        <v>41238</v>
      </c>
      <c r="V5" s="8">
        <v>25313</v>
      </c>
      <c r="W5" s="8">
        <v>20516</v>
      </c>
      <c r="X5" s="8">
        <v>90514</v>
      </c>
      <c r="Y5" s="8">
        <v>88412</v>
      </c>
      <c r="Z5" s="8">
        <v>27855</v>
      </c>
      <c r="AA5" s="8">
        <v>25216</v>
      </c>
      <c r="AB5" s="8">
        <v>70793</v>
      </c>
      <c r="AC5" s="8">
        <v>87912</v>
      </c>
      <c r="AD5" s="8">
        <v>75353</v>
      </c>
      <c r="AE5" s="8">
        <v>47333</v>
      </c>
      <c r="AF5" s="8">
        <v>93734</v>
      </c>
      <c r="AG5" s="8">
        <v>92410</v>
      </c>
      <c r="AH5" s="8">
        <v>38490</v>
      </c>
      <c r="AI5" s="8">
        <v>38490</v>
      </c>
      <c r="AJ5" s="8">
        <v>88153</v>
      </c>
      <c r="AK5" s="8">
        <v>4278</v>
      </c>
      <c r="AL5" s="8">
        <v>31690</v>
      </c>
      <c r="AM5" s="8">
        <v>60011</v>
      </c>
      <c r="AN5" s="8">
        <v>19755</v>
      </c>
      <c r="AO5" s="8">
        <v>81051</v>
      </c>
      <c r="AP5" s="8">
        <v>19810</v>
      </c>
      <c r="AQ5" s="8">
        <v>58653</v>
      </c>
      <c r="AR5" s="8">
        <v>54038</v>
      </c>
      <c r="AS5" s="8">
        <v>6050</v>
      </c>
      <c r="AT5" s="8">
        <v>60011</v>
      </c>
      <c r="AU5" s="8">
        <v>3018</v>
      </c>
      <c r="AV5" s="8">
        <v>93017</v>
      </c>
      <c r="AW5" s="8">
        <v>44458</v>
      </c>
      <c r="AX5" s="8">
        <v>97012</v>
      </c>
    </row>
    <row r="6" spans="1:51" ht="47.25" customHeight="1" thickBot="1" x14ac:dyDescent="0.3">
      <c r="A6" s="28" t="s">
        <v>81</v>
      </c>
      <c r="B6" s="28"/>
      <c r="C6" s="28"/>
      <c r="D6" s="28"/>
      <c r="E6" s="28"/>
      <c r="F6" s="29"/>
      <c r="G6" s="5" t="s">
        <v>82</v>
      </c>
      <c r="H6" s="8">
        <v>155008</v>
      </c>
      <c r="I6" s="8">
        <v>155009</v>
      </c>
      <c r="J6" s="8">
        <v>155010</v>
      </c>
      <c r="K6" s="8">
        <v>155011</v>
      </c>
      <c r="L6" s="8">
        <v>155012</v>
      </c>
      <c r="M6" s="8">
        <v>155013</v>
      </c>
      <c r="N6" s="8">
        <v>155014</v>
      </c>
      <c r="O6" s="8">
        <v>155015</v>
      </c>
      <c r="P6" s="8">
        <v>155016</v>
      </c>
      <c r="Q6" s="8">
        <v>155017</v>
      </c>
      <c r="R6" s="8">
        <v>155018</v>
      </c>
      <c r="S6" s="8">
        <v>155019</v>
      </c>
      <c r="T6" s="8">
        <v>155020</v>
      </c>
      <c r="U6" s="8">
        <v>155021</v>
      </c>
      <c r="V6" s="8">
        <v>155022</v>
      </c>
      <c r="W6" s="8">
        <v>155023</v>
      </c>
      <c r="X6" s="8">
        <v>155124</v>
      </c>
      <c r="Y6" s="8">
        <v>155125</v>
      </c>
      <c r="Z6" s="8">
        <v>155126</v>
      </c>
      <c r="AA6" s="8">
        <v>155180</v>
      </c>
      <c r="AB6" s="8">
        <v>155900</v>
      </c>
      <c r="AC6" s="8">
        <v>155901</v>
      </c>
      <c r="AD6" s="8">
        <v>155902</v>
      </c>
      <c r="AE6" s="8">
        <v>155903</v>
      </c>
      <c r="AF6" s="8">
        <v>155904</v>
      </c>
      <c r="AG6" s="8">
        <v>155905</v>
      </c>
      <c r="AH6" s="8">
        <v>155906</v>
      </c>
      <c r="AI6" s="8">
        <v>155907</v>
      </c>
      <c r="AJ6" s="8">
        <v>155908</v>
      </c>
      <c r="AK6" s="8">
        <v>155909</v>
      </c>
      <c r="AL6" s="8">
        <v>155910</v>
      </c>
      <c r="AM6" s="8">
        <v>155911</v>
      </c>
      <c r="AN6" s="8">
        <v>155912</v>
      </c>
      <c r="AO6" s="8">
        <v>155913</v>
      </c>
      <c r="AP6" s="8">
        <v>155914</v>
      </c>
      <c r="AQ6" s="8">
        <v>155915</v>
      </c>
      <c r="AR6" s="8">
        <v>156654</v>
      </c>
      <c r="AS6" s="8">
        <v>156956</v>
      </c>
      <c r="AT6" s="8">
        <v>157243</v>
      </c>
      <c r="AU6" s="8">
        <v>157249</v>
      </c>
      <c r="AV6" s="8">
        <v>157602</v>
      </c>
      <c r="AW6" s="8">
        <v>157601</v>
      </c>
      <c r="AX6" s="8">
        <v>155007</v>
      </c>
      <c r="AY6" s="27"/>
    </row>
    <row r="7" spans="1:51" ht="18.75" hidden="1" customHeight="1" thickBot="1" x14ac:dyDescent="0.3">
      <c r="G7" s="9" t="s">
        <v>83</v>
      </c>
      <c r="H7" s="10" t="s">
        <v>84</v>
      </c>
      <c r="I7" s="11" t="s">
        <v>85</v>
      </c>
      <c r="J7" s="11" t="s">
        <v>86</v>
      </c>
      <c r="K7" s="10" t="s">
        <v>87</v>
      </c>
      <c r="L7" s="11" t="s">
        <v>88</v>
      </c>
      <c r="M7" s="11" t="s">
        <v>89</v>
      </c>
      <c r="N7" s="11" t="s">
        <v>90</v>
      </c>
      <c r="O7" s="10" t="s">
        <v>91</v>
      </c>
      <c r="P7" s="10" t="s">
        <v>92</v>
      </c>
      <c r="Q7" s="11" t="s">
        <v>93</v>
      </c>
      <c r="R7" s="11" t="s">
        <v>94</v>
      </c>
      <c r="S7" s="11" t="s">
        <v>95</v>
      </c>
      <c r="T7" s="11" t="s">
        <v>96</v>
      </c>
      <c r="U7" s="11" t="s">
        <v>97</v>
      </c>
      <c r="V7" s="11" t="s">
        <v>98</v>
      </c>
      <c r="W7" s="10" t="s">
        <v>99</v>
      </c>
      <c r="X7" s="11" t="s">
        <v>100</v>
      </c>
      <c r="Y7" s="11" t="s">
        <v>101</v>
      </c>
      <c r="Z7" s="10" t="s">
        <v>102</v>
      </c>
      <c r="AA7" s="11" t="s">
        <v>103</v>
      </c>
      <c r="AB7" s="10" t="s">
        <v>104</v>
      </c>
      <c r="AC7" s="10" t="s">
        <v>105</v>
      </c>
      <c r="AD7" s="10" t="s">
        <v>106</v>
      </c>
      <c r="AE7" s="10" t="s">
        <v>107</v>
      </c>
      <c r="AF7" s="10" t="s">
        <v>108</v>
      </c>
      <c r="AG7" s="11" t="s">
        <v>109</v>
      </c>
      <c r="AH7" s="10" t="s">
        <v>110</v>
      </c>
      <c r="AI7" s="11" t="s">
        <v>111</v>
      </c>
      <c r="AJ7" s="10" t="s">
        <v>112</v>
      </c>
      <c r="AK7" s="11" t="s">
        <v>113</v>
      </c>
      <c r="AL7" s="11" t="s">
        <v>114</v>
      </c>
      <c r="AM7" s="11" t="s">
        <v>115</v>
      </c>
      <c r="AN7" s="10" t="s">
        <v>116</v>
      </c>
      <c r="AO7" s="11" t="s">
        <v>117</v>
      </c>
      <c r="AP7" s="11" t="s">
        <v>118</v>
      </c>
      <c r="AQ7" s="10" t="s">
        <v>119</v>
      </c>
      <c r="AR7" s="11" t="s">
        <v>120</v>
      </c>
      <c r="AS7" s="10" t="s">
        <v>121</v>
      </c>
      <c r="AT7" s="19"/>
      <c r="AU7" s="19"/>
      <c r="AV7" s="23"/>
      <c r="AW7" s="23"/>
      <c r="AX7" s="11" t="s">
        <v>85</v>
      </c>
    </row>
    <row r="8" spans="1:51" ht="47.25" customHeight="1" thickBot="1" x14ac:dyDescent="0.3">
      <c r="A8" s="1" t="s">
        <v>122</v>
      </c>
      <c r="B8" s="1" t="s">
        <v>123</v>
      </c>
      <c r="C8" s="12" t="s">
        <v>124</v>
      </c>
      <c r="D8" s="20" t="s">
        <v>125</v>
      </c>
      <c r="E8" s="20" t="s">
        <v>126</v>
      </c>
      <c r="F8" s="13" t="s">
        <v>127</v>
      </c>
      <c r="G8" s="20" t="s">
        <v>128</v>
      </c>
      <c r="H8" s="18" t="s">
        <v>129</v>
      </c>
      <c r="I8" s="18" t="s">
        <v>130</v>
      </c>
      <c r="J8" s="18" t="s">
        <v>131</v>
      </c>
      <c r="K8" s="18" t="s">
        <v>132</v>
      </c>
      <c r="L8" s="18" t="s">
        <v>133</v>
      </c>
      <c r="M8" s="18" t="s">
        <v>134</v>
      </c>
      <c r="N8" s="18" t="s">
        <v>135</v>
      </c>
      <c r="O8" s="18" t="s">
        <v>136</v>
      </c>
      <c r="P8" s="18" t="s">
        <v>137</v>
      </c>
      <c r="Q8" s="18" t="s">
        <v>138</v>
      </c>
      <c r="R8" s="18" t="s">
        <v>139</v>
      </c>
      <c r="S8" s="18" t="s">
        <v>140</v>
      </c>
      <c r="T8" s="18" t="s">
        <v>141</v>
      </c>
      <c r="U8" s="18" t="s">
        <v>97</v>
      </c>
      <c r="V8" s="18" t="s">
        <v>142</v>
      </c>
      <c r="W8" s="18" t="s">
        <v>143</v>
      </c>
      <c r="X8" s="18" t="s">
        <v>144</v>
      </c>
      <c r="Y8" s="18" t="s">
        <v>145</v>
      </c>
      <c r="Z8" s="18" t="s">
        <v>146</v>
      </c>
      <c r="AA8" s="18" t="s">
        <v>147</v>
      </c>
      <c r="AB8" s="18" t="s">
        <v>148</v>
      </c>
      <c r="AC8" s="18" t="s">
        <v>149</v>
      </c>
      <c r="AD8" s="18" t="s">
        <v>106</v>
      </c>
      <c r="AE8" s="18" t="s">
        <v>150</v>
      </c>
      <c r="AF8" s="18" t="s">
        <v>151</v>
      </c>
      <c r="AG8" s="18" t="s">
        <v>152</v>
      </c>
      <c r="AH8" s="18" t="s">
        <v>153</v>
      </c>
      <c r="AI8" s="18" t="s">
        <v>154</v>
      </c>
      <c r="AJ8" s="18" t="s">
        <v>155</v>
      </c>
      <c r="AK8" s="18" t="s">
        <v>113</v>
      </c>
      <c r="AL8" s="18" t="s">
        <v>156</v>
      </c>
      <c r="AM8" s="18" t="s">
        <v>157</v>
      </c>
      <c r="AN8" s="18" t="s">
        <v>158</v>
      </c>
      <c r="AO8" s="18" t="s">
        <v>159</v>
      </c>
      <c r="AP8" s="18" t="s">
        <v>160</v>
      </c>
      <c r="AQ8" s="18" t="s">
        <v>119</v>
      </c>
      <c r="AR8" s="18" t="s">
        <v>161</v>
      </c>
      <c r="AS8" s="18" t="s">
        <v>121</v>
      </c>
      <c r="AT8" s="18" t="s">
        <v>162</v>
      </c>
      <c r="AU8" s="18" t="s">
        <v>163</v>
      </c>
      <c r="AV8" s="18" t="s">
        <v>164</v>
      </c>
      <c r="AW8" s="18" t="s">
        <v>165</v>
      </c>
      <c r="AX8" s="18" t="s">
        <v>166</v>
      </c>
      <c r="AY8" s="18" t="s">
        <v>167</v>
      </c>
    </row>
    <row r="9" spans="1:51" ht="74.25" customHeight="1" x14ac:dyDescent="0.25">
      <c r="A9" s="2">
        <v>1</v>
      </c>
      <c r="B9" s="2">
        <v>455931</v>
      </c>
      <c r="C9" s="14" t="s">
        <v>169</v>
      </c>
      <c r="D9" s="14" t="s">
        <v>223</v>
      </c>
      <c r="E9" s="15" t="s">
        <v>234</v>
      </c>
      <c r="F9" s="15" t="s">
        <v>196</v>
      </c>
      <c r="G9" s="14" t="s">
        <v>224</v>
      </c>
      <c r="H9" s="14">
        <v>100</v>
      </c>
      <c r="I9" s="14">
        <v>180</v>
      </c>
      <c r="J9" s="14">
        <v>1000</v>
      </c>
      <c r="K9" s="14">
        <v>700</v>
      </c>
      <c r="L9" s="14">
        <v>900</v>
      </c>
      <c r="M9" s="14">
        <v>1</v>
      </c>
      <c r="N9" s="14">
        <v>1</v>
      </c>
      <c r="O9" s="14">
        <v>1</v>
      </c>
      <c r="P9" s="14">
        <v>90</v>
      </c>
      <c r="Q9" s="14">
        <v>1</v>
      </c>
      <c r="R9" s="14">
        <v>100</v>
      </c>
      <c r="S9" s="14">
        <v>200</v>
      </c>
      <c r="T9" s="14">
        <v>1</v>
      </c>
      <c r="U9" s="14">
        <v>400</v>
      </c>
      <c r="V9" s="14">
        <v>450</v>
      </c>
      <c r="W9" s="14">
        <v>200</v>
      </c>
      <c r="X9" s="14">
        <v>100</v>
      </c>
      <c r="Y9" s="14">
        <v>35</v>
      </c>
      <c r="Z9" s="14">
        <v>500</v>
      </c>
      <c r="AA9" s="14">
        <v>1</v>
      </c>
      <c r="AB9" s="14">
        <v>120</v>
      </c>
      <c r="AC9" s="14">
        <v>1</v>
      </c>
      <c r="AD9" s="14">
        <v>400</v>
      </c>
      <c r="AE9" s="14">
        <v>400</v>
      </c>
      <c r="AF9" s="14">
        <v>1</v>
      </c>
      <c r="AG9" s="14">
        <v>1</v>
      </c>
      <c r="AH9" s="14">
        <v>30</v>
      </c>
      <c r="AI9" s="14">
        <v>650</v>
      </c>
      <c r="AJ9" s="14">
        <v>180</v>
      </c>
      <c r="AK9" s="14">
        <v>1</v>
      </c>
      <c r="AL9" s="14">
        <v>1</v>
      </c>
      <c r="AM9" s="14">
        <v>672</v>
      </c>
      <c r="AN9" s="14">
        <v>1</v>
      </c>
      <c r="AO9" s="14">
        <v>1</v>
      </c>
      <c r="AP9" s="14">
        <v>100</v>
      </c>
      <c r="AQ9" s="14">
        <v>1</v>
      </c>
      <c r="AR9" s="14">
        <v>1500</v>
      </c>
      <c r="AS9" s="14">
        <v>2</v>
      </c>
      <c r="AT9" s="14">
        <v>4800</v>
      </c>
      <c r="AU9" s="14">
        <v>1</v>
      </c>
      <c r="AV9" s="14">
        <v>600</v>
      </c>
      <c r="AW9" s="14">
        <v>600</v>
      </c>
      <c r="AX9" s="14">
        <f t="shared" ref="AX9:AX35" si="0">ROUND(SUM(H9:AW9)*0.2,0)</f>
        <v>3005</v>
      </c>
      <c r="AY9" s="22">
        <f t="shared" ref="AY9:AY35" si="1">SUMIF(H9:AX9,"&gt;"&amp;0)</f>
        <v>18029</v>
      </c>
    </row>
    <row r="10" spans="1:51" ht="74.25" customHeight="1" x14ac:dyDescent="0.25">
      <c r="A10" s="3">
        <v>2</v>
      </c>
      <c r="B10" s="2">
        <v>455932</v>
      </c>
      <c r="C10" s="14" t="s">
        <v>170</v>
      </c>
      <c r="D10" s="14" t="s">
        <v>223</v>
      </c>
      <c r="E10" s="15" t="s">
        <v>235</v>
      </c>
      <c r="F10" s="15" t="s">
        <v>197</v>
      </c>
      <c r="G10" s="16" t="s">
        <v>224</v>
      </c>
      <c r="H10" s="16">
        <v>350</v>
      </c>
      <c r="I10" s="16">
        <v>1</v>
      </c>
      <c r="J10" s="16">
        <v>1000</v>
      </c>
      <c r="K10" s="16">
        <v>160</v>
      </c>
      <c r="L10" s="16">
        <v>1</v>
      </c>
      <c r="M10" s="16">
        <v>500</v>
      </c>
      <c r="N10" s="16">
        <v>60</v>
      </c>
      <c r="O10" s="16">
        <v>30</v>
      </c>
      <c r="P10" s="16">
        <v>1</v>
      </c>
      <c r="Q10" s="16">
        <v>150</v>
      </c>
      <c r="R10" s="16">
        <v>500</v>
      </c>
      <c r="S10" s="16">
        <v>1</v>
      </c>
      <c r="T10" s="16">
        <v>1200</v>
      </c>
      <c r="U10" s="16">
        <v>400</v>
      </c>
      <c r="V10" s="16">
        <v>700</v>
      </c>
      <c r="W10" s="16">
        <v>160</v>
      </c>
      <c r="X10" s="16">
        <v>1</v>
      </c>
      <c r="Y10" s="16">
        <v>35</v>
      </c>
      <c r="Z10" s="16">
        <v>600</v>
      </c>
      <c r="AA10" s="14">
        <v>1</v>
      </c>
      <c r="AB10" s="16">
        <v>120</v>
      </c>
      <c r="AC10" s="14">
        <v>1</v>
      </c>
      <c r="AD10" s="16">
        <v>97</v>
      </c>
      <c r="AE10" s="16">
        <v>1</v>
      </c>
      <c r="AF10" s="16">
        <v>1200</v>
      </c>
      <c r="AG10" s="14">
        <v>1</v>
      </c>
      <c r="AH10" s="16" t="s">
        <v>225</v>
      </c>
      <c r="AI10" s="16">
        <v>350</v>
      </c>
      <c r="AJ10" s="16">
        <v>1</v>
      </c>
      <c r="AK10" s="16">
        <v>360</v>
      </c>
      <c r="AL10" s="14">
        <v>1</v>
      </c>
      <c r="AM10" s="16">
        <v>240</v>
      </c>
      <c r="AN10" s="14">
        <v>1</v>
      </c>
      <c r="AO10" s="14">
        <v>1</v>
      </c>
      <c r="AP10" s="16">
        <v>100</v>
      </c>
      <c r="AQ10" s="14">
        <v>1</v>
      </c>
      <c r="AR10" s="16">
        <v>1</v>
      </c>
      <c r="AS10" s="16">
        <v>2</v>
      </c>
      <c r="AT10" s="14">
        <v>2217</v>
      </c>
      <c r="AU10" s="14">
        <v>1</v>
      </c>
      <c r="AV10" s="14">
        <v>600</v>
      </c>
      <c r="AW10" s="14">
        <v>600</v>
      </c>
      <c r="AX10" s="14">
        <f t="shared" si="0"/>
        <v>2349</v>
      </c>
      <c r="AY10" s="22">
        <f t="shared" si="1"/>
        <v>14096</v>
      </c>
    </row>
    <row r="11" spans="1:51" ht="74.25" customHeight="1" x14ac:dyDescent="0.25">
      <c r="A11" s="2">
        <v>3</v>
      </c>
      <c r="B11" s="2">
        <v>437360</v>
      </c>
      <c r="C11" s="14" t="s">
        <v>171</v>
      </c>
      <c r="D11" s="14" t="s">
        <v>223</v>
      </c>
      <c r="E11" s="15" t="s">
        <v>236</v>
      </c>
      <c r="F11" s="15" t="s">
        <v>198</v>
      </c>
      <c r="G11" s="16" t="s">
        <v>224</v>
      </c>
      <c r="H11" s="16">
        <v>1</v>
      </c>
      <c r="I11" s="16">
        <v>500</v>
      </c>
      <c r="J11" s="16">
        <v>300</v>
      </c>
      <c r="K11" s="16">
        <v>50</v>
      </c>
      <c r="L11" s="16">
        <v>1</v>
      </c>
      <c r="M11" s="14">
        <v>1</v>
      </c>
      <c r="N11" s="16">
        <v>260</v>
      </c>
      <c r="O11" s="16">
        <v>700</v>
      </c>
      <c r="P11" s="16">
        <v>48</v>
      </c>
      <c r="Q11" s="14">
        <v>1</v>
      </c>
      <c r="R11" s="16">
        <v>1</v>
      </c>
      <c r="S11" s="16">
        <v>80</v>
      </c>
      <c r="T11" s="14">
        <v>1</v>
      </c>
      <c r="U11" s="16">
        <v>150</v>
      </c>
      <c r="V11" s="16">
        <v>250</v>
      </c>
      <c r="W11" s="16">
        <v>150</v>
      </c>
      <c r="X11" s="16">
        <v>150</v>
      </c>
      <c r="Y11" s="16">
        <v>350</v>
      </c>
      <c r="Z11" s="16">
        <v>1</v>
      </c>
      <c r="AA11" s="14">
        <v>1</v>
      </c>
      <c r="AB11" s="16">
        <v>30</v>
      </c>
      <c r="AC11" s="14">
        <v>1</v>
      </c>
      <c r="AD11" s="16">
        <v>1</v>
      </c>
      <c r="AE11" s="16">
        <v>1</v>
      </c>
      <c r="AF11" s="16">
        <v>1500</v>
      </c>
      <c r="AG11" s="14">
        <v>1</v>
      </c>
      <c r="AH11" s="16">
        <v>1</v>
      </c>
      <c r="AI11" s="16">
        <v>1</v>
      </c>
      <c r="AJ11" s="16">
        <v>500</v>
      </c>
      <c r="AK11" s="14">
        <v>1</v>
      </c>
      <c r="AL11" s="14">
        <v>1</v>
      </c>
      <c r="AM11" s="16">
        <v>1</v>
      </c>
      <c r="AN11" s="16">
        <v>10</v>
      </c>
      <c r="AO11" s="16">
        <v>110</v>
      </c>
      <c r="AP11" s="16">
        <v>20</v>
      </c>
      <c r="AQ11" s="14">
        <v>1</v>
      </c>
      <c r="AR11" s="16">
        <v>500</v>
      </c>
      <c r="AS11" s="16">
        <v>1</v>
      </c>
      <c r="AT11" s="14">
        <v>395</v>
      </c>
      <c r="AU11" s="14">
        <v>1</v>
      </c>
      <c r="AV11" s="14">
        <v>1000</v>
      </c>
      <c r="AW11" s="14">
        <v>1000</v>
      </c>
      <c r="AX11" s="14">
        <f t="shared" si="0"/>
        <v>1615</v>
      </c>
      <c r="AY11" s="22">
        <f t="shared" si="1"/>
        <v>9688</v>
      </c>
    </row>
    <row r="12" spans="1:51" ht="74.25" customHeight="1" x14ac:dyDescent="0.25">
      <c r="A12" s="2">
        <v>4</v>
      </c>
      <c r="B12" s="2">
        <v>437314</v>
      </c>
      <c r="C12" s="14" t="s">
        <v>172</v>
      </c>
      <c r="D12" s="14" t="s">
        <v>223</v>
      </c>
      <c r="E12" s="15" t="s">
        <v>237</v>
      </c>
      <c r="F12" s="15" t="s">
        <v>199</v>
      </c>
      <c r="G12" s="16" t="s">
        <v>224</v>
      </c>
      <c r="H12" s="16">
        <v>1</v>
      </c>
      <c r="I12" s="16">
        <v>1</v>
      </c>
      <c r="J12" s="16">
        <v>30</v>
      </c>
      <c r="K12" s="16">
        <v>1</v>
      </c>
      <c r="L12" s="16">
        <v>1</v>
      </c>
      <c r="M12" s="14">
        <v>1</v>
      </c>
      <c r="N12" s="14">
        <v>1</v>
      </c>
      <c r="O12" s="14">
        <v>1</v>
      </c>
      <c r="P12" s="16">
        <v>68</v>
      </c>
      <c r="Q12" s="14">
        <v>1</v>
      </c>
      <c r="R12" s="16">
        <v>1</v>
      </c>
      <c r="S12" s="16">
        <v>70</v>
      </c>
      <c r="T12" s="14">
        <v>1</v>
      </c>
      <c r="U12" s="16">
        <v>1</v>
      </c>
      <c r="V12" s="16">
        <v>1</v>
      </c>
      <c r="W12" s="16">
        <v>6</v>
      </c>
      <c r="X12" s="16">
        <v>100</v>
      </c>
      <c r="Y12" s="16">
        <v>1</v>
      </c>
      <c r="Z12" s="16">
        <v>1</v>
      </c>
      <c r="AA12" s="14">
        <v>1</v>
      </c>
      <c r="AB12" s="16">
        <v>80</v>
      </c>
      <c r="AC12" s="14">
        <v>1</v>
      </c>
      <c r="AD12" s="16">
        <v>1</v>
      </c>
      <c r="AE12" s="16">
        <v>20</v>
      </c>
      <c r="AF12" s="14">
        <v>1</v>
      </c>
      <c r="AG12" s="14">
        <v>1</v>
      </c>
      <c r="AH12" s="16">
        <v>1</v>
      </c>
      <c r="AI12" s="16">
        <v>1</v>
      </c>
      <c r="AJ12" s="16">
        <v>60</v>
      </c>
      <c r="AK12" s="14">
        <v>1</v>
      </c>
      <c r="AL12" s="14">
        <v>1</v>
      </c>
      <c r="AM12" s="16">
        <v>320</v>
      </c>
      <c r="AN12" s="16">
        <v>20</v>
      </c>
      <c r="AO12" s="14">
        <v>1</v>
      </c>
      <c r="AP12" s="16">
        <v>20</v>
      </c>
      <c r="AQ12" s="14">
        <v>1</v>
      </c>
      <c r="AR12" s="16">
        <v>1</v>
      </c>
      <c r="AS12" s="16">
        <v>10</v>
      </c>
      <c r="AT12" s="14">
        <v>150</v>
      </c>
      <c r="AU12" s="14">
        <v>1</v>
      </c>
      <c r="AV12" s="14">
        <v>1000</v>
      </c>
      <c r="AW12" s="14">
        <v>1000</v>
      </c>
      <c r="AX12" s="14">
        <f t="shared" si="0"/>
        <v>596</v>
      </c>
      <c r="AY12" s="22">
        <f t="shared" si="1"/>
        <v>3577</v>
      </c>
    </row>
    <row r="13" spans="1:51" ht="74.25" customHeight="1" x14ac:dyDescent="0.25">
      <c r="A13" s="3">
        <v>5</v>
      </c>
      <c r="B13" s="2">
        <v>437315</v>
      </c>
      <c r="C13" s="14" t="s">
        <v>173</v>
      </c>
      <c r="D13" s="14" t="s">
        <v>223</v>
      </c>
      <c r="E13" s="15" t="s">
        <v>238</v>
      </c>
      <c r="F13" s="15" t="s">
        <v>200</v>
      </c>
      <c r="G13" s="16" t="s">
        <v>224</v>
      </c>
      <c r="H13" s="16">
        <v>1</v>
      </c>
      <c r="I13" s="16">
        <v>130</v>
      </c>
      <c r="J13" s="16">
        <v>60</v>
      </c>
      <c r="K13" s="16">
        <v>1</v>
      </c>
      <c r="L13" s="16">
        <v>1</v>
      </c>
      <c r="M13" s="14">
        <v>1</v>
      </c>
      <c r="N13" s="14">
        <v>1</v>
      </c>
      <c r="O13" s="14">
        <v>1</v>
      </c>
      <c r="P13" s="16">
        <v>1</v>
      </c>
      <c r="Q13" s="14">
        <v>1</v>
      </c>
      <c r="R13" s="16">
        <v>5</v>
      </c>
      <c r="S13" s="16">
        <v>20</v>
      </c>
      <c r="T13" s="14">
        <v>1</v>
      </c>
      <c r="U13" s="16">
        <v>300</v>
      </c>
      <c r="V13" s="16">
        <v>1</v>
      </c>
      <c r="W13" s="16">
        <v>6</v>
      </c>
      <c r="X13" s="16">
        <v>50</v>
      </c>
      <c r="Y13" s="16">
        <v>10</v>
      </c>
      <c r="Z13" s="16">
        <v>1</v>
      </c>
      <c r="AA13" s="14">
        <v>1</v>
      </c>
      <c r="AB13" s="16">
        <v>80</v>
      </c>
      <c r="AC13" s="14">
        <v>1</v>
      </c>
      <c r="AD13" s="16">
        <v>1</v>
      </c>
      <c r="AE13" s="16">
        <v>15</v>
      </c>
      <c r="AF13" s="16">
        <v>100</v>
      </c>
      <c r="AG13" s="16">
        <v>20</v>
      </c>
      <c r="AH13" s="16">
        <v>1</v>
      </c>
      <c r="AI13" s="16">
        <v>1</v>
      </c>
      <c r="AJ13" s="16">
        <v>40</v>
      </c>
      <c r="AK13" s="14">
        <v>1</v>
      </c>
      <c r="AL13" s="14">
        <v>1</v>
      </c>
      <c r="AM13" s="16">
        <v>1</v>
      </c>
      <c r="AN13" s="16">
        <v>20</v>
      </c>
      <c r="AO13" s="14">
        <v>1</v>
      </c>
      <c r="AP13" s="16">
        <v>10</v>
      </c>
      <c r="AQ13" s="14">
        <v>1</v>
      </c>
      <c r="AR13" s="16">
        <v>1</v>
      </c>
      <c r="AS13" s="16">
        <v>2</v>
      </c>
      <c r="AT13" s="14">
        <v>340</v>
      </c>
      <c r="AU13" s="14">
        <v>1</v>
      </c>
      <c r="AV13" s="14">
        <v>1000</v>
      </c>
      <c r="AW13" s="14">
        <v>1000</v>
      </c>
      <c r="AX13" s="14">
        <f t="shared" si="0"/>
        <v>646</v>
      </c>
      <c r="AY13" s="22">
        <f t="shared" si="1"/>
        <v>3877</v>
      </c>
    </row>
    <row r="14" spans="1:51" ht="74.25" customHeight="1" x14ac:dyDescent="0.25">
      <c r="A14" s="2">
        <v>6</v>
      </c>
      <c r="B14" s="2">
        <v>437316</v>
      </c>
      <c r="C14" s="14" t="s">
        <v>174</v>
      </c>
      <c r="D14" s="14" t="s">
        <v>223</v>
      </c>
      <c r="E14" s="15" t="s">
        <v>239</v>
      </c>
      <c r="F14" s="15" t="s">
        <v>201</v>
      </c>
      <c r="G14" s="16" t="s">
        <v>224</v>
      </c>
      <c r="H14" s="16">
        <v>20</v>
      </c>
      <c r="I14" s="16">
        <v>1</v>
      </c>
      <c r="J14" s="16">
        <v>250</v>
      </c>
      <c r="K14" s="16">
        <v>1</v>
      </c>
      <c r="L14" s="16">
        <v>1</v>
      </c>
      <c r="M14" s="14">
        <v>1</v>
      </c>
      <c r="N14" s="14">
        <v>1</v>
      </c>
      <c r="O14" s="14">
        <v>1</v>
      </c>
      <c r="P14" s="16">
        <v>1</v>
      </c>
      <c r="Q14" s="14">
        <v>1</v>
      </c>
      <c r="R14" s="16">
        <v>5</v>
      </c>
      <c r="S14" s="16">
        <v>160</v>
      </c>
      <c r="T14" s="14">
        <v>1</v>
      </c>
      <c r="U14" s="16">
        <v>1</v>
      </c>
      <c r="V14" s="16">
        <v>1</v>
      </c>
      <c r="W14" s="16">
        <v>200</v>
      </c>
      <c r="X14" s="16">
        <v>50</v>
      </c>
      <c r="Y14" s="16">
        <v>12</v>
      </c>
      <c r="Z14" s="16">
        <v>1</v>
      </c>
      <c r="AA14" s="14">
        <v>1</v>
      </c>
      <c r="AB14" s="16">
        <v>50</v>
      </c>
      <c r="AC14" s="14">
        <v>1</v>
      </c>
      <c r="AD14" s="16">
        <v>1</v>
      </c>
      <c r="AE14" s="16">
        <v>1</v>
      </c>
      <c r="AF14" s="16">
        <v>200</v>
      </c>
      <c r="AG14" s="14">
        <v>1</v>
      </c>
      <c r="AH14" s="16">
        <v>1</v>
      </c>
      <c r="AI14" s="16">
        <v>1</v>
      </c>
      <c r="AJ14" s="16">
        <v>40</v>
      </c>
      <c r="AK14" s="14">
        <v>1</v>
      </c>
      <c r="AL14" s="14">
        <v>1</v>
      </c>
      <c r="AM14" s="16">
        <v>1</v>
      </c>
      <c r="AN14" s="16">
        <v>30</v>
      </c>
      <c r="AO14" s="14">
        <v>1</v>
      </c>
      <c r="AP14" s="16">
        <v>20</v>
      </c>
      <c r="AQ14" s="14">
        <v>1</v>
      </c>
      <c r="AR14" s="16">
        <v>1</v>
      </c>
      <c r="AS14" s="16">
        <v>2</v>
      </c>
      <c r="AT14" s="14">
        <v>330</v>
      </c>
      <c r="AU14" s="14">
        <v>1</v>
      </c>
      <c r="AV14" s="14">
        <v>1000</v>
      </c>
      <c r="AW14" s="14">
        <v>1000</v>
      </c>
      <c r="AX14" s="14">
        <f t="shared" si="0"/>
        <v>679</v>
      </c>
      <c r="AY14" s="22">
        <f t="shared" si="1"/>
        <v>4074</v>
      </c>
    </row>
    <row r="15" spans="1:51" ht="74.25" customHeight="1" x14ac:dyDescent="0.25">
      <c r="A15" s="2">
        <v>7</v>
      </c>
      <c r="B15" s="2">
        <v>437175</v>
      </c>
      <c r="C15" s="14" t="s">
        <v>175</v>
      </c>
      <c r="D15" s="14" t="s">
        <v>223</v>
      </c>
      <c r="E15" s="15" t="s">
        <v>240</v>
      </c>
      <c r="F15" s="15" t="s">
        <v>202</v>
      </c>
      <c r="G15" s="16" t="s">
        <v>224</v>
      </c>
      <c r="H15" s="16">
        <v>1800</v>
      </c>
      <c r="I15" s="16">
        <v>6300</v>
      </c>
      <c r="J15" s="16">
        <v>4000</v>
      </c>
      <c r="K15" s="16">
        <v>1</v>
      </c>
      <c r="L15" s="16" t="s">
        <v>226</v>
      </c>
      <c r="M15" s="16">
        <v>3360</v>
      </c>
      <c r="N15" s="14">
        <v>1</v>
      </c>
      <c r="O15" s="16">
        <v>100</v>
      </c>
      <c r="P15" s="16">
        <v>1</v>
      </c>
      <c r="Q15" s="16">
        <v>550</v>
      </c>
      <c r="R15" s="16">
        <v>2000</v>
      </c>
      <c r="S15" s="16" t="s">
        <v>227</v>
      </c>
      <c r="T15" s="16">
        <v>3600</v>
      </c>
      <c r="U15" s="16">
        <v>1200</v>
      </c>
      <c r="V15" s="16">
        <v>3000</v>
      </c>
      <c r="W15" s="16">
        <v>1240</v>
      </c>
      <c r="X15" s="16">
        <v>2000</v>
      </c>
      <c r="Y15" s="16">
        <v>2100</v>
      </c>
      <c r="Z15" s="16">
        <v>2400</v>
      </c>
      <c r="AA15" s="16">
        <v>9000</v>
      </c>
      <c r="AB15" s="16">
        <v>2000</v>
      </c>
      <c r="AC15" s="16">
        <v>560</v>
      </c>
      <c r="AD15" s="16">
        <v>3824</v>
      </c>
      <c r="AE15" s="16">
        <v>1500</v>
      </c>
      <c r="AF15" s="16">
        <v>5000</v>
      </c>
      <c r="AG15" s="16">
        <v>100</v>
      </c>
      <c r="AH15" s="16">
        <v>100</v>
      </c>
      <c r="AI15" s="16">
        <v>2500</v>
      </c>
      <c r="AJ15" s="16">
        <v>500</v>
      </c>
      <c r="AK15" s="14">
        <v>1</v>
      </c>
      <c r="AL15" s="14">
        <v>1</v>
      </c>
      <c r="AM15" s="16">
        <v>5930</v>
      </c>
      <c r="AN15" s="16">
        <v>200</v>
      </c>
      <c r="AO15" s="16">
        <v>2000</v>
      </c>
      <c r="AP15" s="16">
        <v>1000</v>
      </c>
      <c r="AQ15" s="14">
        <v>1</v>
      </c>
      <c r="AR15" s="16">
        <v>3500</v>
      </c>
      <c r="AS15" s="16">
        <v>200</v>
      </c>
      <c r="AT15" s="14">
        <v>17660</v>
      </c>
      <c r="AU15" s="14">
        <v>400</v>
      </c>
      <c r="AV15" s="14">
        <v>2000</v>
      </c>
      <c r="AW15" s="14">
        <v>2000</v>
      </c>
      <c r="AX15" s="14">
        <f t="shared" si="0"/>
        <v>18726</v>
      </c>
      <c r="AY15" s="22">
        <f t="shared" si="1"/>
        <v>112356</v>
      </c>
    </row>
    <row r="16" spans="1:51" ht="74.25" customHeight="1" x14ac:dyDescent="0.25">
      <c r="A16" s="3">
        <v>8</v>
      </c>
      <c r="B16" s="2">
        <v>437176</v>
      </c>
      <c r="C16" s="14" t="s">
        <v>176</v>
      </c>
      <c r="D16" s="14" t="s">
        <v>223</v>
      </c>
      <c r="E16" s="15" t="s">
        <v>241</v>
      </c>
      <c r="F16" s="15" t="s">
        <v>203</v>
      </c>
      <c r="G16" s="16" t="s">
        <v>224</v>
      </c>
      <c r="H16" s="16">
        <v>700</v>
      </c>
      <c r="I16" s="16">
        <v>4700</v>
      </c>
      <c r="J16" s="16">
        <v>3500</v>
      </c>
      <c r="K16" s="16">
        <v>1600</v>
      </c>
      <c r="L16" s="16">
        <v>1400</v>
      </c>
      <c r="M16" s="16">
        <v>1000</v>
      </c>
      <c r="N16" s="16">
        <v>200</v>
      </c>
      <c r="O16" s="16">
        <v>200</v>
      </c>
      <c r="P16" s="16">
        <v>325</v>
      </c>
      <c r="Q16" s="16">
        <v>1125</v>
      </c>
      <c r="R16" s="16">
        <v>1000</v>
      </c>
      <c r="S16" s="16">
        <v>250</v>
      </c>
      <c r="T16" s="16">
        <v>1500</v>
      </c>
      <c r="U16" s="16">
        <v>2000</v>
      </c>
      <c r="V16" s="16">
        <v>3000</v>
      </c>
      <c r="W16" s="16">
        <v>440</v>
      </c>
      <c r="X16" s="16">
        <v>5000</v>
      </c>
      <c r="Y16" s="16">
        <v>1600</v>
      </c>
      <c r="Z16" s="16">
        <v>1300</v>
      </c>
      <c r="AA16" s="16">
        <v>5000</v>
      </c>
      <c r="AB16" s="16">
        <v>2000</v>
      </c>
      <c r="AC16" s="16">
        <v>137</v>
      </c>
      <c r="AD16" s="16">
        <v>1</v>
      </c>
      <c r="AE16" s="16">
        <v>500</v>
      </c>
      <c r="AF16" s="16">
        <v>6000</v>
      </c>
      <c r="AG16" s="16">
        <v>100</v>
      </c>
      <c r="AH16" s="16">
        <v>100</v>
      </c>
      <c r="AI16" s="16">
        <v>1200</v>
      </c>
      <c r="AJ16" s="16">
        <v>700</v>
      </c>
      <c r="AK16" s="16">
        <v>900</v>
      </c>
      <c r="AL16" s="14">
        <v>1</v>
      </c>
      <c r="AM16" s="16">
        <v>8970</v>
      </c>
      <c r="AN16" s="16">
        <v>500</v>
      </c>
      <c r="AO16" s="16">
        <v>1200</v>
      </c>
      <c r="AP16" s="16">
        <v>1000</v>
      </c>
      <c r="AQ16" s="14">
        <v>1</v>
      </c>
      <c r="AR16" s="16">
        <v>2000</v>
      </c>
      <c r="AS16" s="16">
        <v>100</v>
      </c>
      <c r="AT16" s="14">
        <v>16033</v>
      </c>
      <c r="AU16" s="14">
        <v>400</v>
      </c>
      <c r="AV16" s="14">
        <v>2000</v>
      </c>
      <c r="AW16" s="14">
        <v>2000</v>
      </c>
      <c r="AX16" s="14">
        <f t="shared" si="0"/>
        <v>16337</v>
      </c>
      <c r="AY16" s="22">
        <f t="shared" si="1"/>
        <v>98020</v>
      </c>
    </row>
    <row r="17" spans="1:51" ht="74.25" customHeight="1" x14ac:dyDescent="0.25">
      <c r="A17" s="2">
        <v>9</v>
      </c>
      <c r="B17" s="2">
        <v>437177</v>
      </c>
      <c r="C17" s="14" t="s">
        <v>177</v>
      </c>
      <c r="D17" s="14" t="s">
        <v>223</v>
      </c>
      <c r="E17" s="15" t="s">
        <v>242</v>
      </c>
      <c r="F17" s="15" t="s">
        <v>204</v>
      </c>
      <c r="G17" s="16" t="s">
        <v>224</v>
      </c>
      <c r="H17" s="16">
        <v>2500</v>
      </c>
      <c r="I17" s="16">
        <v>14000</v>
      </c>
      <c r="J17" s="16" t="s">
        <v>228</v>
      </c>
      <c r="K17" s="16">
        <v>9500</v>
      </c>
      <c r="L17" s="16">
        <v>4200</v>
      </c>
      <c r="M17" s="16">
        <v>1440</v>
      </c>
      <c r="N17" s="16">
        <v>2700</v>
      </c>
      <c r="O17" s="16">
        <v>900</v>
      </c>
      <c r="P17" s="16">
        <v>15000</v>
      </c>
      <c r="Q17" s="16">
        <v>2000</v>
      </c>
      <c r="R17" s="16">
        <v>7000</v>
      </c>
      <c r="S17" s="16">
        <v>2500</v>
      </c>
      <c r="T17" s="16">
        <v>15600</v>
      </c>
      <c r="U17" s="16">
        <v>15000</v>
      </c>
      <c r="V17" s="16">
        <v>2400</v>
      </c>
      <c r="W17" s="16">
        <v>3600</v>
      </c>
      <c r="X17" s="16">
        <v>7000</v>
      </c>
      <c r="Y17" s="16">
        <v>9700</v>
      </c>
      <c r="Z17" s="16">
        <v>600</v>
      </c>
      <c r="AA17" s="16">
        <v>25000</v>
      </c>
      <c r="AB17" s="16">
        <v>5000</v>
      </c>
      <c r="AC17" s="16">
        <v>770</v>
      </c>
      <c r="AD17" s="16">
        <v>1</v>
      </c>
      <c r="AE17" s="16">
        <v>3100</v>
      </c>
      <c r="AF17" s="16">
        <v>15000</v>
      </c>
      <c r="AG17" s="16">
        <v>1000</v>
      </c>
      <c r="AH17" s="16">
        <v>1700</v>
      </c>
      <c r="AI17" s="16">
        <v>3900</v>
      </c>
      <c r="AJ17" s="16">
        <v>3800</v>
      </c>
      <c r="AK17" s="16">
        <v>1020</v>
      </c>
      <c r="AL17" s="14">
        <v>1</v>
      </c>
      <c r="AM17" s="16">
        <v>8830</v>
      </c>
      <c r="AN17" s="16">
        <v>600</v>
      </c>
      <c r="AO17" s="16">
        <v>400</v>
      </c>
      <c r="AP17" s="16">
        <v>2500</v>
      </c>
      <c r="AQ17" s="14">
        <v>1</v>
      </c>
      <c r="AR17" s="16">
        <v>1500</v>
      </c>
      <c r="AS17" s="16">
        <v>500</v>
      </c>
      <c r="AT17" s="14">
        <v>30700</v>
      </c>
      <c r="AU17" s="14">
        <v>2400</v>
      </c>
      <c r="AV17" s="14">
        <v>7500</v>
      </c>
      <c r="AW17" s="14">
        <v>7500</v>
      </c>
      <c r="AX17" s="14">
        <f t="shared" si="0"/>
        <v>47673</v>
      </c>
      <c r="AY17" s="22">
        <f t="shared" si="1"/>
        <v>286036</v>
      </c>
    </row>
    <row r="18" spans="1:51" ht="74.25" customHeight="1" x14ac:dyDescent="0.25">
      <c r="A18" s="2">
        <v>10</v>
      </c>
      <c r="B18" s="2">
        <v>437178</v>
      </c>
      <c r="C18" s="17" t="s">
        <v>178</v>
      </c>
      <c r="D18" s="14" t="s">
        <v>223</v>
      </c>
      <c r="E18" s="15" t="s">
        <v>243</v>
      </c>
      <c r="F18" s="15" t="s">
        <v>205</v>
      </c>
      <c r="G18" s="16" t="s">
        <v>224</v>
      </c>
      <c r="H18" s="16">
        <v>2500</v>
      </c>
      <c r="I18" s="16">
        <v>31000</v>
      </c>
      <c r="J18" s="16">
        <v>47000</v>
      </c>
      <c r="K18" s="16">
        <v>40000</v>
      </c>
      <c r="L18" s="16">
        <v>30000</v>
      </c>
      <c r="M18" s="16">
        <v>56400</v>
      </c>
      <c r="N18" s="16">
        <v>7000</v>
      </c>
      <c r="O18" s="16">
        <v>12400</v>
      </c>
      <c r="P18" s="16">
        <v>29000</v>
      </c>
      <c r="Q18" s="16">
        <v>8250</v>
      </c>
      <c r="R18" s="16">
        <v>12000</v>
      </c>
      <c r="S18" s="16">
        <v>10000</v>
      </c>
      <c r="T18" s="16">
        <v>50500</v>
      </c>
      <c r="U18" s="16">
        <v>40000</v>
      </c>
      <c r="V18" s="16">
        <v>26000</v>
      </c>
      <c r="W18" s="16">
        <v>13600</v>
      </c>
      <c r="X18" s="16">
        <v>26000</v>
      </c>
      <c r="Y18" s="16">
        <v>41800</v>
      </c>
      <c r="Z18" s="16">
        <v>24000</v>
      </c>
      <c r="AA18" s="16">
        <v>65000</v>
      </c>
      <c r="AB18" s="16">
        <v>14000</v>
      </c>
      <c r="AC18" s="14">
        <v>1</v>
      </c>
      <c r="AD18" s="16">
        <v>77495</v>
      </c>
      <c r="AE18" s="16">
        <v>15000</v>
      </c>
      <c r="AF18" s="16">
        <v>40000</v>
      </c>
      <c r="AG18" s="16">
        <v>8000</v>
      </c>
      <c r="AH18" s="16">
        <v>10300</v>
      </c>
      <c r="AI18" s="16">
        <v>28000</v>
      </c>
      <c r="AJ18" s="16">
        <v>17000</v>
      </c>
      <c r="AK18" s="16">
        <v>17600</v>
      </c>
      <c r="AL18" s="14">
        <v>1</v>
      </c>
      <c r="AM18" s="16">
        <v>27600</v>
      </c>
      <c r="AN18" s="16">
        <v>5000</v>
      </c>
      <c r="AO18" s="16">
        <v>38800</v>
      </c>
      <c r="AP18" s="16">
        <v>12000</v>
      </c>
      <c r="AQ18" s="14">
        <v>1</v>
      </c>
      <c r="AR18" s="16">
        <v>100000</v>
      </c>
      <c r="AS18" s="16">
        <v>8000</v>
      </c>
      <c r="AT18" s="14">
        <v>36810</v>
      </c>
      <c r="AU18" s="14">
        <v>8800</v>
      </c>
      <c r="AV18" s="14">
        <v>50000</v>
      </c>
      <c r="AW18" s="14">
        <v>50000</v>
      </c>
      <c r="AX18" s="14">
        <f t="shared" si="0"/>
        <v>227372</v>
      </c>
      <c r="AY18" s="22">
        <f t="shared" si="1"/>
        <v>1364230</v>
      </c>
    </row>
    <row r="19" spans="1:51" ht="74.25" customHeight="1" x14ac:dyDescent="0.25">
      <c r="A19" s="3">
        <v>11</v>
      </c>
      <c r="B19" s="2">
        <v>437179</v>
      </c>
      <c r="C19" s="14" t="s">
        <v>179</v>
      </c>
      <c r="D19" s="14" t="s">
        <v>223</v>
      </c>
      <c r="E19" s="15" t="s">
        <v>244</v>
      </c>
      <c r="F19" s="15" t="s">
        <v>206</v>
      </c>
      <c r="G19" s="16" t="s">
        <v>224</v>
      </c>
      <c r="H19" s="16">
        <v>21000</v>
      </c>
      <c r="I19" s="16">
        <v>26000</v>
      </c>
      <c r="J19" s="16">
        <v>40000</v>
      </c>
      <c r="K19" s="16">
        <v>42000</v>
      </c>
      <c r="L19" s="16">
        <v>45000</v>
      </c>
      <c r="M19" s="16">
        <v>58560</v>
      </c>
      <c r="N19" s="16">
        <v>3300</v>
      </c>
      <c r="O19" s="16">
        <v>8100</v>
      </c>
      <c r="P19" s="16">
        <v>19000</v>
      </c>
      <c r="Q19" s="16">
        <v>11000</v>
      </c>
      <c r="R19" s="16">
        <v>10000</v>
      </c>
      <c r="S19" s="16">
        <v>12000</v>
      </c>
      <c r="T19" s="16">
        <v>57100</v>
      </c>
      <c r="U19" s="16">
        <v>50000</v>
      </c>
      <c r="V19" s="16">
        <v>36000</v>
      </c>
      <c r="W19" s="16">
        <v>19100</v>
      </c>
      <c r="X19" s="16">
        <v>20028</v>
      </c>
      <c r="Y19" s="16">
        <v>40800</v>
      </c>
      <c r="Z19" s="16">
        <v>40000</v>
      </c>
      <c r="AA19" s="16">
        <v>30000</v>
      </c>
      <c r="AB19" s="16">
        <v>14000</v>
      </c>
      <c r="AC19" s="14">
        <v>1</v>
      </c>
      <c r="AD19" s="16">
        <v>58826</v>
      </c>
      <c r="AE19" s="16">
        <v>20</v>
      </c>
      <c r="AF19" s="16">
        <v>60000</v>
      </c>
      <c r="AG19" s="16">
        <v>12000</v>
      </c>
      <c r="AH19" s="16">
        <v>5000</v>
      </c>
      <c r="AI19" s="16">
        <v>31200</v>
      </c>
      <c r="AJ19" s="16">
        <v>18000</v>
      </c>
      <c r="AK19" s="16">
        <v>32900</v>
      </c>
      <c r="AL19" s="14">
        <v>1</v>
      </c>
      <c r="AM19" s="16">
        <v>54000</v>
      </c>
      <c r="AN19" s="16">
        <v>6000</v>
      </c>
      <c r="AO19" s="16">
        <v>30000</v>
      </c>
      <c r="AP19" s="16">
        <v>17000</v>
      </c>
      <c r="AQ19" s="14">
        <v>1</v>
      </c>
      <c r="AR19" s="16">
        <v>100000</v>
      </c>
      <c r="AS19" s="16">
        <v>7700</v>
      </c>
      <c r="AT19" s="14">
        <v>75450</v>
      </c>
      <c r="AU19" s="14">
        <v>9000</v>
      </c>
      <c r="AV19" s="14">
        <v>40000</v>
      </c>
      <c r="AW19" s="14">
        <v>40000</v>
      </c>
      <c r="AX19" s="14">
        <f t="shared" si="0"/>
        <v>240017</v>
      </c>
      <c r="AY19" s="22">
        <f t="shared" si="1"/>
        <v>1440104</v>
      </c>
    </row>
    <row r="20" spans="1:51" ht="74.25" customHeight="1" x14ac:dyDescent="0.25">
      <c r="A20" s="2">
        <v>12</v>
      </c>
      <c r="B20" s="2">
        <v>437180</v>
      </c>
      <c r="C20" s="14" t="s">
        <v>180</v>
      </c>
      <c r="D20" s="14" t="s">
        <v>223</v>
      </c>
      <c r="E20" s="15" t="s">
        <v>245</v>
      </c>
      <c r="F20" s="15" t="s">
        <v>207</v>
      </c>
      <c r="G20" s="16" t="s">
        <v>224</v>
      </c>
      <c r="H20" s="16">
        <v>13000</v>
      </c>
      <c r="I20" s="16">
        <v>28500</v>
      </c>
      <c r="J20" s="16">
        <v>23000</v>
      </c>
      <c r="K20" s="16">
        <v>18000</v>
      </c>
      <c r="L20" s="16">
        <v>16000</v>
      </c>
      <c r="M20" s="16">
        <v>10000</v>
      </c>
      <c r="N20" s="16">
        <v>3050</v>
      </c>
      <c r="O20" s="16">
        <v>3300</v>
      </c>
      <c r="P20" s="16">
        <v>32000</v>
      </c>
      <c r="Q20" s="16">
        <v>7500</v>
      </c>
      <c r="R20" s="16">
        <v>3000</v>
      </c>
      <c r="S20" s="16">
        <v>1</v>
      </c>
      <c r="T20" s="16">
        <v>14300</v>
      </c>
      <c r="U20" s="16">
        <v>35000</v>
      </c>
      <c r="V20" s="16">
        <v>34000</v>
      </c>
      <c r="W20" s="16">
        <v>15500</v>
      </c>
      <c r="X20" s="16">
        <v>30</v>
      </c>
      <c r="Y20" s="16">
        <v>18950</v>
      </c>
      <c r="Z20" s="16">
        <v>35000</v>
      </c>
      <c r="AA20" s="16">
        <v>6500</v>
      </c>
      <c r="AB20" s="16">
        <v>8000</v>
      </c>
      <c r="AC20" s="14">
        <v>1</v>
      </c>
      <c r="AD20" s="16">
        <v>28152</v>
      </c>
      <c r="AE20" s="16">
        <v>11000</v>
      </c>
      <c r="AF20" s="16">
        <v>35000</v>
      </c>
      <c r="AG20" s="16">
        <v>10000</v>
      </c>
      <c r="AH20" s="16">
        <v>1</v>
      </c>
      <c r="AI20" s="16">
        <v>16000</v>
      </c>
      <c r="AJ20" s="16">
        <v>10000</v>
      </c>
      <c r="AK20" s="16">
        <v>8700</v>
      </c>
      <c r="AL20" s="14">
        <v>1</v>
      </c>
      <c r="AM20" s="16">
        <v>33580</v>
      </c>
      <c r="AN20" s="16">
        <v>6000</v>
      </c>
      <c r="AO20" s="16">
        <v>15000</v>
      </c>
      <c r="AP20" s="16">
        <v>12000</v>
      </c>
      <c r="AQ20" s="14">
        <v>1</v>
      </c>
      <c r="AR20" s="16">
        <v>50000</v>
      </c>
      <c r="AS20" s="16">
        <v>2400</v>
      </c>
      <c r="AT20" s="14">
        <v>107600</v>
      </c>
      <c r="AU20" s="14">
        <v>3800</v>
      </c>
      <c r="AV20" s="14">
        <v>20000</v>
      </c>
      <c r="AW20" s="14">
        <v>20000</v>
      </c>
      <c r="AX20" s="14">
        <f t="shared" si="0"/>
        <v>142773</v>
      </c>
      <c r="AY20" s="22">
        <f t="shared" si="1"/>
        <v>856640</v>
      </c>
    </row>
    <row r="21" spans="1:51" ht="74.25" customHeight="1" x14ac:dyDescent="0.25">
      <c r="A21" s="2">
        <v>13</v>
      </c>
      <c r="B21" s="2">
        <v>621731</v>
      </c>
      <c r="C21" s="14" t="s">
        <v>181</v>
      </c>
      <c r="D21" s="14" t="s">
        <v>223</v>
      </c>
      <c r="E21" s="15" t="s">
        <v>246</v>
      </c>
      <c r="F21" s="15" t="s">
        <v>208</v>
      </c>
      <c r="G21" s="16" t="s">
        <v>224</v>
      </c>
      <c r="H21" s="16">
        <v>9000</v>
      </c>
      <c r="I21" s="16">
        <v>9500</v>
      </c>
      <c r="J21" s="16">
        <v>13000</v>
      </c>
      <c r="K21" s="16">
        <v>13200</v>
      </c>
      <c r="L21" s="16">
        <v>16000</v>
      </c>
      <c r="M21" s="16">
        <v>12660</v>
      </c>
      <c r="N21" s="16">
        <v>1500</v>
      </c>
      <c r="O21" s="16">
        <v>2100</v>
      </c>
      <c r="P21" s="16" t="s">
        <v>229</v>
      </c>
      <c r="Q21" s="16">
        <v>3750</v>
      </c>
      <c r="R21" s="16">
        <v>7000</v>
      </c>
      <c r="S21" s="16">
        <v>5000</v>
      </c>
      <c r="T21" s="16">
        <v>11600</v>
      </c>
      <c r="U21" s="16">
        <v>20000</v>
      </c>
      <c r="V21" s="16">
        <v>14000</v>
      </c>
      <c r="W21" s="16">
        <v>8200</v>
      </c>
      <c r="X21" s="16">
        <v>6000</v>
      </c>
      <c r="Y21" s="16">
        <v>6950</v>
      </c>
      <c r="Z21" s="16">
        <v>10000</v>
      </c>
      <c r="AA21" s="16">
        <v>7500</v>
      </c>
      <c r="AB21" s="16">
        <v>6000</v>
      </c>
      <c r="AC21" s="16">
        <v>3000</v>
      </c>
      <c r="AD21" s="16">
        <v>15286</v>
      </c>
      <c r="AE21" s="16">
        <v>14000</v>
      </c>
      <c r="AF21" s="16">
        <v>16000</v>
      </c>
      <c r="AG21" s="16">
        <v>2000</v>
      </c>
      <c r="AH21" s="16">
        <v>1300</v>
      </c>
      <c r="AI21" s="16">
        <v>15000</v>
      </c>
      <c r="AJ21" s="16">
        <v>4100</v>
      </c>
      <c r="AK21" s="16">
        <v>8300</v>
      </c>
      <c r="AL21" s="16">
        <v>5700</v>
      </c>
      <c r="AM21" s="16">
        <v>6466</v>
      </c>
      <c r="AN21" s="16">
        <v>3000</v>
      </c>
      <c r="AO21" s="16">
        <v>8600</v>
      </c>
      <c r="AP21" s="16">
        <v>6000</v>
      </c>
      <c r="AQ21" s="14">
        <v>1</v>
      </c>
      <c r="AR21" s="16">
        <v>15000</v>
      </c>
      <c r="AS21" s="16">
        <v>2660</v>
      </c>
      <c r="AT21" s="14">
        <v>15700</v>
      </c>
      <c r="AU21" s="14">
        <v>1000</v>
      </c>
      <c r="AV21" s="14">
        <v>20000</v>
      </c>
      <c r="AW21" s="14">
        <v>20000</v>
      </c>
      <c r="AX21" s="14">
        <f t="shared" si="0"/>
        <v>73215</v>
      </c>
      <c r="AY21" s="22">
        <f t="shared" si="1"/>
        <v>439288</v>
      </c>
    </row>
    <row r="22" spans="1:51" ht="74.25" customHeight="1" x14ac:dyDescent="0.25">
      <c r="A22" s="3">
        <v>14</v>
      </c>
      <c r="B22" s="2">
        <v>621732</v>
      </c>
      <c r="C22" s="14" t="s">
        <v>182</v>
      </c>
      <c r="D22" s="14" t="s">
        <v>223</v>
      </c>
      <c r="E22" s="15" t="s">
        <v>247</v>
      </c>
      <c r="F22" s="15" t="s">
        <v>209</v>
      </c>
      <c r="G22" s="16" t="s">
        <v>224</v>
      </c>
      <c r="H22" s="16">
        <v>1</v>
      </c>
      <c r="I22" s="16">
        <v>500</v>
      </c>
      <c r="J22" s="16">
        <v>500</v>
      </c>
      <c r="K22" s="16">
        <v>1</v>
      </c>
      <c r="L22" s="16">
        <v>120</v>
      </c>
      <c r="M22" s="16">
        <v>120</v>
      </c>
      <c r="N22" s="16">
        <v>130</v>
      </c>
      <c r="O22" s="16">
        <v>200</v>
      </c>
      <c r="P22" s="16">
        <v>1300</v>
      </c>
      <c r="Q22" s="16">
        <v>480</v>
      </c>
      <c r="R22" s="16">
        <v>1</v>
      </c>
      <c r="S22" s="16">
        <v>1</v>
      </c>
      <c r="T22" s="14">
        <v>1</v>
      </c>
      <c r="U22" s="16">
        <v>1000</v>
      </c>
      <c r="V22" s="16">
        <v>1</v>
      </c>
      <c r="W22" s="16">
        <v>530</v>
      </c>
      <c r="X22" s="16">
        <v>600</v>
      </c>
      <c r="Y22" s="16">
        <v>500</v>
      </c>
      <c r="Z22" s="16">
        <v>200</v>
      </c>
      <c r="AA22" s="14">
        <v>1</v>
      </c>
      <c r="AB22" s="16">
        <v>1200</v>
      </c>
      <c r="AC22" s="16">
        <v>50</v>
      </c>
      <c r="AD22" s="16">
        <v>1098</v>
      </c>
      <c r="AE22" s="16">
        <v>100</v>
      </c>
      <c r="AF22" s="16">
        <v>16000</v>
      </c>
      <c r="AG22" s="16">
        <v>500</v>
      </c>
      <c r="AH22" s="16">
        <v>1</v>
      </c>
      <c r="AI22" s="16">
        <v>1</v>
      </c>
      <c r="AJ22" s="16">
        <v>800</v>
      </c>
      <c r="AK22" s="16">
        <v>800</v>
      </c>
      <c r="AL22" s="16">
        <v>420</v>
      </c>
      <c r="AM22" s="16">
        <v>720</v>
      </c>
      <c r="AN22" s="16">
        <v>500</v>
      </c>
      <c r="AO22" s="16">
        <v>370</v>
      </c>
      <c r="AP22" s="16">
        <v>1000</v>
      </c>
      <c r="AQ22" s="14">
        <v>1</v>
      </c>
      <c r="AR22" s="16">
        <v>750</v>
      </c>
      <c r="AS22" s="16">
        <v>1</v>
      </c>
      <c r="AT22" s="14">
        <v>16292</v>
      </c>
      <c r="AU22" s="14">
        <v>1</v>
      </c>
      <c r="AV22" s="14">
        <v>20000</v>
      </c>
      <c r="AW22" s="14">
        <v>20000</v>
      </c>
      <c r="AX22" s="14">
        <f t="shared" si="0"/>
        <v>17358</v>
      </c>
      <c r="AY22" s="22">
        <f t="shared" si="1"/>
        <v>104150</v>
      </c>
    </row>
    <row r="23" spans="1:51" ht="74.25" customHeight="1" x14ac:dyDescent="0.25">
      <c r="A23" s="2">
        <v>15</v>
      </c>
      <c r="B23" s="2">
        <v>437296</v>
      </c>
      <c r="C23" s="14" t="s">
        <v>183</v>
      </c>
      <c r="D23" s="14" t="s">
        <v>223</v>
      </c>
      <c r="E23" s="15" t="s">
        <v>248</v>
      </c>
      <c r="F23" s="15" t="s">
        <v>210</v>
      </c>
      <c r="G23" s="16" t="s">
        <v>224</v>
      </c>
      <c r="H23" s="16">
        <v>1</v>
      </c>
      <c r="I23" s="16">
        <v>120</v>
      </c>
      <c r="J23" s="16">
        <v>400</v>
      </c>
      <c r="K23" s="16">
        <v>350</v>
      </c>
      <c r="L23" s="16">
        <v>8</v>
      </c>
      <c r="M23" s="16">
        <v>40</v>
      </c>
      <c r="N23" s="16">
        <v>30</v>
      </c>
      <c r="O23" s="16">
        <v>140</v>
      </c>
      <c r="P23" s="16">
        <v>140</v>
      </c>
      <c r="Q23" s="16">
        <v>100</v>
      </c>
      <c r="R23" s="16">
        <v>1</v>
      </c>
      <c r="S23" s="16">
        <v>50</v>
      </c>
      <c r="T23" s="16">
        <v>250</v>
      </c>
      <c r="U23" s="16">
        <v>200</v>
      </c>
      <c r="V23" s="16">
        <v>120</v>
      </c>
      <c r="W23" s="16">
        <v>110</v>
      </c>
      <c r="X23" s="16">
        <v>180</v>
      </c>
      <c r="Y23" s="16">
        <v>150</v>
      </c>
      <c r="Z23" s="16">
        <v>100</v>
      </c>
      <c r="AA23" s="14">
        <v>1</v>
      </c>
      <c r="AB23" s="16">
        <v>120</v>
      </c>
      <c r="AC23" s="14">
        <v>1</v>
      </c>
      <c r="AD23" s="16">
        <v>313</v>
      </c>
      <c r="AE23" s="16">
        <v>1</v>
      </c>
      <c r="AF23" s="16">
        <v>150</v>
      </c>
      <c r="AG23" s="16">
        <v>15</v>
      </c>
      <c r="AH23" s="16">
        <v>20</v>
      </c>
      <c r="AI23" s="16">
        <v>120</v>
      </c>
      <c r="AJ23" s="16">
        <v>200</v>
      </c>
      <c r="AK23" s="16">
        <v>100</v>
      </c>
      <c r="AL23" s="14">
        <v>1</v>
      </c>
      <c r="AM23" s="16">
        <v>200</v>
      </c>
      <c r="AN23" s="16">
        <v>20</v>
      </c>
      <c r="AO23" s="14">
        <v>1</v>
      </c>
      <c r="AP23" s="16">
        <v>100</v>
      </c>
      <c r="AQ23" s="14">
        <v>1</v>
      </c>
      <c r="AR23" s="16">
        <v>150</v>
      </c>
      <c r="AS23" s="16">
        <v>10</v>
      </c>
      <c r="AT23" s="14">
        <v>205</v>
      </c>
      <c r="AU23" s="14">
        <v>1</v>
      </c>
      <c r="AV23" s="14">
        <v>400</v>
      </c>
      <c r="AW23" s="14">
        <v>400</v>
      </c>
      <c r="AX23" s="14">
        <f t="shared" si="0"/>
        <v>1004</v>
      </c>
      <c r="AY23" s="22">
        <f t="shared" si="1"/>
        <v>6024</v>
      </c>
    </row>
    <row r="24" spans="1:51" ht="74.25" customHeight="1" x14ac:dyDescent="0.25">
      <c r="A24" s="2">
        <v>16</v>
      </c>
      <c r="B24" s="2">
        <v>437295</v>
      </c>
      <c r="C24" s="14" t="s">
        <v>184</v>
      </c>
      <c r="D24" s="14" t="s">
        <v>223</v>
      </c>
      <c r="E24" s="15" t="s">
        <v>249</v>
      </c>
      <c r="F24" s="15" t="s">
        <v>211</v>
      </c>
      <c r="G24" s="16" t="s">
        <v>224</v>
      </c>
      <c r="H24" s="16">
        <v>1</v>
      </c>
      <c r="I24" s="16">
        <v>100</v>
      </c>
      <c r="J24" s="16">
        <v>400</v>
      </c>
      <c r="K24" s="16">
        <v>150</v>
      </c>
      <c r="L24" s="16">
        <v>10</v>
      </c>
      <c r="M24" s="16">
        <v>20</v>
      </c>
      <c r="N24" s="16">
        <v>15</v>
      </c>
      <c r="O24" s="16">
        <v>10</v>
      </c>
      <c r="P24" s="16">
        <v>190</v>
      </c>
      <c r="Q24" s="16">
        <v>38</v>
      </c>
      <c r="R24" s="16">
        <v>30</v>
      </c>
      <c r="S24" s="16">
        <v>40</v>
      </c>
      <c r="T24" s="14">
        <v>1</v>
      </c>
      <c r="U24" s="16">
        <v>100</v>
      </c>
      <c r="V24" s="16">
        <v>80</v>
      </c>
      <c r="W24" s="16">
        <v>100</v>
      </c>
      <c r="X24" s="16">
        <v>20</v>
      </c>
      <c r="Y24" s="16">
        <v>250</v>
      </c>
      <c r="Z24" s="16">
        <v>100</v>
      </c>
      <c r="AA24" s="14">
        <v>1</v>
      </c>
      <c r="AB24" s="16">
        <v>120</v>
      </c>
      <c r="AC24" s="14">
        <v>1</v>
      </c>
      <c r="AD24" s="16">
        <v>1</v>
      </c>
      <c r="AE24" s="16">
        <v>1</v>
      </c>
      <c r="AF24" s="14">
        <v>1</v>
      </c>
      <c r="AG24" s="16">
        <v>20</v>
      </c>
      <c r="AH24" s="16">
        <v>1</v>
      </c>
      <c r="AI24" s="16">
        <v>120</v>
      </c>
      <c r="AJ24" s="16">
        <v>60</v>
      </c>
      <c r="AK24" s="16">
        <v>60</v>
      </c>
      <c r="AL24" s="14">
        <v>1</v>
      </c>
      <c r="AM24" s="16">
        <v>80</v>
      </c>
      <c r="AN24" s="16">
        <v>30</v>
      </c>
      <c r="AO24" s="14">
        <v>1</v>
      </c>
      <c r="AP24" s="16">
        <v>160</v>
      </c>
      <c r="AQ24" s="14">
        <v>1</v>
      </c>
      <c r="AR24" s="16">
        <v>160</v>
      </c>
      <c r="AS24" s="16">
        <v>10</v>
      </c>
      <c r="AT24" s="14">
        <v>200</v>
      </c>
      <c r="AU24" s="14">
        <v>300</v>
      </c>
      <c r="AV24" s="14">
        <v>400</v>
      </c>
      <c r="AW24" s="14">
        <v>400</v>
      </c>
      <c r="AX24" s="14">
        <f t="shared" si="0"/>
        <v>757</v>
      </c>
      <c r="AY24" s="22">
        <f t="shared" si="1"/>
        <v>4541</v>
      </c>
    </row>
    <row r="25" spans="1:51" ht="74.25" customHeight="1" x14ac:dyDescent="0.25">
      <c r="A25" s="3">
        <v>17</v>
      </c>
      <c r="B25" s="2">
        <v>437298</v>
      </c>
      <c r="C25" s="14" t="s">
        <v>185</v>
      </c>
      <c r="D25" s="14" t="s">
        <v>223</v>
      </c>
      <c r="E25" s="15" t="s">
        <v>250</v>
      </c>
      <c r="F25" s="15" t="s">
        <v>212</v>
      </c>
      <c r="G25" s="16" t="s">
        <v>224</v>
      </c>
      <c r="H25" s="16">
        <v>1500</v>
      </c>
      <c r="I25" s="16">
        <v>1300</v>
      </c>
      <c r="J25" s="16">
        <v>1500</v>
      </c>
      <c r="K25" s="16">
        <v>1</v>
      </c>
      <c r="L25" s="16">
        <v>1800</v>
      </c>
      <c r="M25" s="14">
        <v>1</v>
      </c>
      <c r="N25" s="16">
        <v>15</v>
      </c>
      <c r="O25" s="16">
        <v>60</v>
      </c>
      <c r="P25" s="16">
        <v>950</v>
      </c>
      <c r="Q25" s="16">
        <v>260</v>
      </c>
      <c r="R25" s="16">
        <v>500</v>
      </c>
      <c r="S25" s="16">
        <v>170</v>
      </c>
      <c r="T25" s="14">
        <v>1</v>
      </c>
      <c r="U25" s="16">
        <v>10</v>
      </c>
      <c r="V25" s="16">
        <v>900</v>
      </c>
      <c r="W25" s="16">
        <v>550</v>
      </c>
      <c r="X25" s="16">
        <v>624</v>
      </c>
      <c r="Y25" s="16">
        <v>2600</v>
      </c>
      <c r="Z25" s="16">
        <v>900</v>
      </c>
      <c r="AA25" s="16">
        <v>1500</v>
      </c>
      <c r="AB25" s="16">
        <v>300</v>
      </c>
      <c r="AC25" s="14">
        <v>1</v>
      </c>
      <c r="AD25" s="16">
        <v>1</v>
      </c>
      <c r="AE25" s="16">
        <v>900</v>
      </c>
      <c r="AF25" s="16">
        <v>3000</v>
      </c>
      <c r="AG25" s="16">
        <v>200</v>
      </c>
      <c r="AH25" s="16">
        <v>15</v>
      </c>
      <c r="AI25" s="16">
        <v>1300</v>
      </c>
      <c r="AJ25" s="16">
        <v>600</v>
      </c>
      <c r="AK25" s="16">
        <v>800</v>
      </c>
      <c r="AL25" s="14">
        <v>1</v>
      </c>
      <c r="AM25" s="16">
        <v>390</v>
      </c>
      <c r="AN25" s="16">
        <v>40</v>
      </c>
      <c r="AO25" s="16">
        <v>600</v>
      </c>
      <c r="AP25" s="16">
        <v>300</v>
      </c>
      <c r="AQ25" s="14">
        <v>1</v>
      </c>
      <c r="AR25" s="16">
        <v>3000</v>
      </c>
      <c r="AS25" s="16">
        <v>100</v>
      </c>
      <c r="AT25" s="14">
        <v>6172</v>
      </c>
      <c r="AU25" s="14">
        <v>300</v>
      </c>
      <c r="AV25" s="14">
        <v>1200</v>
      </c>
      <c r="AW25" s="14">
        <v>1200</v>
      </c>
      <c r="AX25" s="14">
        <f t="shared" si="0"/>
        <v>7113</v>
      </c>
      <c r="AY25" s="22">
        <f t="shared" si="1"/>
        <v>42676</v>
      </c>
    </row>
    <row r="26" spans="1:51" ht="74.25" customHeight="1" x14ac:dyDescent="0.25">
      <c r="A26" s="2">
        <v>18</v>
      </c>
      <c r="B26" s="2">
        <v>437302</v>
      </c>
      <c r="C26" s="14" t="s">
        <v>186</v>
      </c>
      <c r="D26" s="14" t="s">
        <v>223</v>
      </c>
      <c r="E26" s="15" t="s">
        <v>251</v>
      </c>
      <c r="F26" s="15" t="s">
        <v>213</v>
      </c>
      <c r="G26" s="16" t="s">
        <v>224</v>
      </c>
      <c r="H26" s="16">
        <v>200</v>
      </c>
      <c r="I26" s="16">
        <v>1</v>
      </c>
      <c r="J26" s="16">
        <v>12</v>
      </c>
      <c r="K26" s="16">
        <v>1</v>
      </c>
      <c r="L26" s="16">
        <v>1</v>
      </c>
      <c r="M26" s="16">
        <v>235</v>
      </c>
      <c r="N26" s="14">
        <v>1</v>
      </c>
      <c r="O26" s="14">
        <v>1</v>
      </c>
      <c r="P26" s="16">
        <v>30</v>
      </c>
      <c r="Q26" s="14">
        <v>1</v>
      </c>
      <c r="R26" s="16">
        <v>150</v>
      </c>
      <c r="S26" s="16">
        <v>200</v>
      </c>
      <c r="T26" s="16">
        <v>350</v>
      </c>
      <c r="U26" s="16">
        <v>300</v>
      </c>
      <c r="V26" s="16">
        <v>560</v>
      </c>
      <c r="W26" s="16">
        <v>1</v>
      </c>
      <c r="X26" s="16">
        <v>200</v>
      </c>
      <c r="Y26" s="16">
        <v>150</v>
      </c>
      <c r="Z26" s="16">
        <v>100</v>
      </c>
      <c r="AA26" s="14">
        <v>1</v>
      </c>
      <c r="AB26" s="16">
        <v>400</v>
      </c>
      <c r="AC26" s="14">
        <v>1</v>
      </c>
      <c r="AD26" s="16">
        <v>1</v>
      </c>
      <c r="AE26" s="16">
        <v>1</v>
      </c>
      <c r="AF26" s="14">
        <v>1</v>
      </c>
      <c r="AG26" s="14">
        <v>1</v>
      </c>
      <c r="AH26" s="16">
        <v>1</v>
      </c>
      <c r="AI26" s="16">
        <v>300</v>
      </c>
      <c r="AJ26" s="16">
        <v>1</v>
      </c>
      <c r="AK26" s="14">
        <v>1</v>
      </c>
      <c r="AL26" s="16">
        <v>240</v>
      </c>
      <c r="AM26" s="16">
        <v>1650</v>
      </c>
      <c r="AN26" s="14">
        <v>1</v>
      </c>
      <c r="AO26" s="16" t="s">
        <v>230</v>
      </c>
      <c r="AP26" s="16">
        <v>300</v>
      </c>
      <c r="AQ26" s="14">
        <v>1</v>
      </c>
      <c r="AR26" s="16">
        <v>750</v>
      </c>
      <c r="AS26" s="16">
        <v>140</v>
      </c>
      <c r="AT26" s="14">
        <v>6055</v>
      </c>
      <c r="AU26" s="14">
        <v>1</v>
      </c>
      <c r="AV26" s="14">
        <v>200</v>
      </c>
      <c r="AW26" s="14">
        <v>200</v>
      </c>
      <c r="AX26" s="14">
        <f t="shared" si="0"/>
        <v>2548</v>
      </c>
      <c r="AY26" s="22">
        <f t="shared" si="1"/>
        <v>15289</v>
      </c>
    </row>
    <row r="27" spans="1:51" ht="74.25" customHeight="1" x14ac:dyDescent="0.25">
      <c r="A27" s="2">
        <v>19</v>
      </c>
      <c r="B27" s="2">
        <v>437397</v>
      </c>
      <c r="C27" s="14" t="s">
        <v>187</v>
      </c>
      <c r="D27" s="14" t="s">
        <v>223</v>
      </c>
      <c r="E27" s="15" t="s">
        <v>252</v>
      </c>
      <c r="F27" s="15" t="s">
        <v>214</v>
      </c>
      <c r="G27" s="16" t="s">
        <v>224</v>
      </c>
      <c r="H27" s="16">
        <v>1</v>
      </c>
      <c r="I27" s="16">
        <v>1</v>
      </c>
      <c r="J27" s="16">
        <v>12</v>
      </c>
      <c r="K27" s="16">
        <v>20</v>
      </c>
      <c r="L27" s="16">
        <v>1</v>
      </c>
      <c r="M27" s="14">
        <v>1</v>
      </c>
      <c r="N27" s="14">
        <v>1</v>
      </c>
      <c r="O27" s="14">
        <v>1</v>
      </c>
      <c r="P27" s="16">
        <v>1</v>
      </c>
      <c r="Q27" s="14">
        <v>1</v>
      </c>
      <c r="R27" s="16">
        <v>1</v>
      </c>
      <c r="S27" s="16">
        <v>1</v>
      </c>
      <c r="T27" s="14">
        <v>1</v>
      </c>
      <c r="U27" s="16">
        <v>15</v>
      </c>
      <c r="V27" s="16">
        <v>1</v>
      </c>
      <c r="W27" s="16">
        <v>1</v>
      </c>
      <c r="X27" s="16">
        <v>20</v>
      </c>
      <c r="Y27" s="16">
        <v>5</v>
      </c>
      <c r="Z27" s="16">
        <v>25</v>
      </c>
      <c r="AA27" s="14">
        <v>1</v>
      </c>
      <c r="AB27" s="16">
        <v>20</v>
      </c>
      <c r="AC27" s="14">
        <v>1</v>
      </c>
      <c r="AD27" s="16">
        <v>1</v>
      </c>
      <c r="AE27" s="16">
        <v>1</v>
      </c>
      <c r="AF27" s="14">
        <v>1</v>
      </c>
      <c r="AG27" s="14">
        <v>1</v>
      </c>
      <c r="AH27" s="16">
        <v>1</v>
      </c>
      <c r="AI27" s="16">
        <v>15</v>
      </c>
      <c r="AJ27" s="16">
        <v>10</v>
      </c>
      <c r="AK27" s="14">
        <v>1</v>
      </c>
      <c r="AL27" s="14">
        <v>1</v>
      </c>
      <c r="AM27" s="16">
        <v>60</v>
      </c>
      <c r="AN27" s="14">
        <v>1</v>
      </c>
      <c r="AO27" s="14">
        <v>1</v>
      </c>
      <c r="AP27" s="16">
        <v>20</v>
      </c>
      <c r="AQ27" s="14">
        <v>1</v>
      </c>
      <c r="AR27" s="16">
        <v>10</v>
      </c>
      <c r="AS27" s="16">
        <v>2</v>
      </c>
      <c r="AT27" s="14">
        <v>24</v>
      </c>
      <c r="AU27" s="14">
        <v>1</v>
      </c>
      <c r="AV27" s="14">
        <v>50</v>
      </c>
      <c r="AW27" s="14">
        <v>50</v>
      </c>
      <c r="AX27" s="14">
        <f t="shared" si="0"/>
        <v>77</v>
      </c>
      <c r="AY27" s="22">
        <f t="shared" si="1"/>
        <v>461</v>
      </c>
    </row>
    <row r="28" spans="1:51" ht="74.25" customHeight="1" x14ac:dyDescent="0.25">
      <c r="A28" s="3">
        <v>20</v>
      </c>
      <c r="B28" s="2">
        <v>437398</v>
      </c>
      <c r="C28" s="14" t="s">
        <v>188</v>
      </c>
      <c r="D28" s="14" t="s">
        <v>223</v>
      </c>
      <c r="E28" s="15" t="s">
        <v>253</v>
      </c>
      <c r="F28" s="15" t="s">
        <v>215</v>
      </c>
      <c r="G28" s="16" t="s">
        <v>224</v>
      </c>
      <c r="H28" s="16">
        <v>1</v>
      </c>
      <c r="I28" s="16">
        <v>1</v>
      </c>
      <c r="J28" s="16">
        <v>12</v>
      </c>
      <c r="K28" s="16">
        <v>1</v>
      </c>
      <c r="L28" s="16">
        <v>1</v>
      </c>
      <c r="M28" s="14">
        <v>1</v>
      </c>
      <c r="N28" s="14">
        <v>1</v>
      </c>
      <c r="O28" s="14">
        <v>1</v>
      </c>
      <c r="P28" s="16">
        <v>1</v>
      </c>
      <c r="Q28" s="14">
        <v>1</v>
      </c>
      <c r="R28" s="16">
        <v>5</v>
      </c>
      <c r="S28" s="16">
        <v>1</v>
      </c>
      <c r="T28" s="14">
        <v>1</v>
      </c>
      <c r="U28" s="16">
        <v>10</v>
      </c>
      <c r="V28" s="16">
        <v>10</v>
      </c>
      <c r="W28" s="16">
        <v>1</v>
      </c>
      <c r="X28" s="16">
        <v>20</v>
      </c>
      <c r="Y28" s="16">
        <v>1</v>
      </c>
      <c r="Z28" s="16">
        <v>1</v>
      </c>
      <c r="AA28" s="14">
        <v>1</v>
      </c>
      <c r="AB28" s="16">
        <v>20</v>
      </c>
      <c r="AC28" s="14">
        <v>1</v>
      </c>
      <c r="AD28" s="16">
        <v>1</v>
      </c>
      <c r="AE28" s="16">
        <v>1</v>
      </c>
      <c r="AF28" s="14">
        <v>1</v>
      </c>
      <c r="AG28" s="14">
        <v>1</v>
      </c>
      <c r="AH28" s="16">
        <v>1</v>
      </c>
      <c r="AI28" s="16">
        <v>1</v>
      </c>
      <c r="AJ28" s="16">
        <v>1</v>
      </c>
      <c r="AK28" s="14">
        <v>1</v>
      </c>
      <c r="AL28" s="14">
        <v>1</v>
      </c>
      <c r="AM28" s="16">
        <v>84</v>
      </c>
      <c r="AN28" s="14">
        <v>1</v>
      </c>
      <c r="AO28" s="14">
        <v>1</v>
      </c>
      <c r="AP28" s="16">
        <v>15</v>
      </c>
      <c r="AQ28" s="14">
        <v>1</v>
      </c>
      <c r="AR28" s="16">
        <v>1</v>
      </c>
      <c r="AS28" s="16">
        <v>2</v>
      </c>
      <c r="AT28" s="14">
        <v>24</v>
      </c>
      <c r="AU28" s="14">
        <v>1</v>
      </c>
      <c r="AV28" s="14">
        <v>50</v>
      </c>
      <c r="AW28" s="14">
        <v>50</v>
      </c>
      <c r="AX28" s="14">
        <f t="shared" si="0"/>
        <v>66</v>
      </c>
      <c r="AY28" s="22">
        <f t="shared" si="1"/>
        <v>398</v>
      </c>
    </row>
    <row r="29" spans="1:51" ht="74.25" customHeight="1" x14ac:dyDescent="0.25">
      <c r="A29" s="2">
        <v>21</v>
      </c>
      <c r="B29" s="2">
        <v>437399</v>
      </c>
      <c r="C29" s="14" t="s">
        <v>189</v>
      </c>
      <c r="D29" s="14" t="s">
        <v>223</v>
      </c>
      <c r="E29" s="15" t="s">
        <v>254</v>
      </c>
      <c r="F29" s="15" t="s">
        <v>216</v>
      </c>
      <c r="G29" s="16" t="s">
        <v>224</v>
      </c>
      <c r="H29" s="16">
        <v>1</v>
      </c>
      <c r="I29" s="16">
        <v>1</v>
      </c>
      <c r="J29" s="16">
        <v>12</v>
      </c>
      <c r="K29" s="16">
        <v>20</v>
      </c>
      <c r="L29" s="16">
        <v>1</v>
      </c>
      <c r="M29" s="16">
        <v>10</v>
      </c>
      <c r="N29" s="14">
        <v>1</v>
      </c>
      <c r="O29" s="14">
        <v>1</v>
      </c>
      <c r="P29" s="16">
        <v>1</v>
      </c>
      <c r="Q29" s="14">
        <v>1</v>
      </c>
      <c r="R29" s="16">
        <v>5</v>
      </c>
      <c r="S29" s="16">
        <v>1</v>
      </c>
      <c r="T29" s="16">
        <v>15</v>
      </c>
      <c r="U29" s="16">
        <v>5</v>
      </c>
      <c r="V29" s="16">
        <v>1</v>
      </c>
      <c r="W29" s="16">
        <v>1</v>
      </c>
      <c r="X29" s="16">
        <v>20</v>
      </c>
      <c r="Y29" s="16">
        <v>25</v>
      </c>
      <c r="Z29" s="16">
        <v>25</v>
      </c>
      <c r="AA29" s="14">
        <v>1</v>
      </c>
      <c r="AB29" s="16">
        <v>20</v>
      </c>
      <c r="AC29" s="14">
        <v>1</v>
      </c>
      <c r="AD29" s="16">
        <v>1</v>
      </c>
      <c r="AE29" s="16">
        <v>10</v>
      </c>
      <c r="AF29" s="16">
        <v>70</v>
      </c>
      <c r="AG29" s="14">
        <v>1</v>
      </c>
      <c r="AH29" s="16">
        <v>1</v>
      </c>
      <c r="AI29" s="16">
        <v>1</v>
      </c>
      <c r="AJ29" s="16">
        <v>5</v>
      </c>
      <c r="AK29" s="14">
        <v>1</v>
      </c>
      <c r="AL29" s="14">
        <v>1</v>
      </c>
      <c r="AM29" s="16">
        <v>156</v>
      </c>
      <c r="AN29" s="14">
        <v>1</v>
      </c>
      <c r="AO29" s="16">
        <v>5</v>
      </c>
      <c r="AP29" s="16">
        <v>40</v>
      </c>
      <c r="AQ29" s="14">
        <v>1</v>
      </c>
      <c r="AR29" s="16">
        <v>1</v>
      </c>
      <c r="AS29" s="16">
        <v>2</v>
      </c>
      <c r="AT29" s="14">
        <v>54</v>
      </c>
      <c r="AU29" s="14">
        <v>1</v>
      </c>
      <c r="AV29" s="14">
        <v>50</v>
      </c>
      <c r="AW29" s="14">
        <v>50</v>
      </c>
      <c r="AX29" s="14">
        <f t="shared" si="0"/>
        <v>124</v>
      </c>
      <c r="AY29" s="22">
        <f t="shared" si="1"/>
        <v>745</v>
      </c>
    </row>
    <row r="30" spans="1:51" ht="74.25" customHeight="1" x14ac:dyDescent="0.25">
      <c r="A30" s="2">
        <v>22</v>
      </c>
      <c r="B30" s="2">
        <v>437394</v>
      </c>
      <c r="C30" s="14" t="s">
        <v>190</v>
      </c>
      <c r="D30" s="14" t="s">
        <v>223</v>
      </c>
      <c r="E30" s="15" t="s">
        <v>255</v>
      </c>
      <c r="F30" s="15" t="s">
        <v>217</v>
      </c>
      <c r="G30" s="16" t="s">
        <v>224</v>
      </c>
      <c r="H30" s="16">
        <v>1</v>
      </c>
      <c r="I30" s="16">
        <v>300</v>
      </c>
      <c r="J30" s="16">
        <v>12</v>
      </c>
      <c r="K30" s="16">
        <v>20</v>
      </c>
      <c r="L30" s="16">
        <v>1</v>
      </c>
      <c r="M30" s="14">
        <v>1</v>
      </c>
      <c r="N30" s="14">
        <v>1</v>
      </c>
      <c r="O30" s="14">
        <v>1</v>
      </c>
      <c r="P30" s="16">
        <v>1</v>
      </c>
      <c r="Q30" s="16">
        <v>6</v>
      </c>
      <c r="R30" s="16">
        <v>1</v>
      </c>
      <c r="S30" s="16">
        <v>1</v>
      </c>
      <c r="T30" s="16">
        <v>15</v>
      </c>
      <c r="U30" s="16">
        <v>30</v>
      </c>
      <c r="V30" s="16">
        <v>250</v>
      </c>
      <c r="W30" s="16">
        <v>1</v>
      </c>
      <c r="X30" s="16">
        <v>30</v>
      </c>
      <c r="Y30" s="16">
        <v>1</v>
      </c>
      <c r="Z30" s="16">
        <v>1</v>
      </c>
      <c r="AA30" s="14">
        <v>1</v>
      </c>
      <c r="AB30" s="16">
        <v>1</v>
      </c>
      <c r="AC30" s="16">
        <v>180</v>
      </c>
      <c r="AD30" s="16">
        <v>1</v>
      </c>
      <c r="AE30" s="16">
        <v>1</v>
      </c>
      <c r="AF30" s="14">
        <v>1</v>
      </c>
      <c r="AG30" s="14">
        <v>1</v>
      </c>
      <c r="AH30" s="16">
        <v>1</v>
      </c>
      <c r="AI30" s="16">
        <v>15</v>
      </c>
      <c r="AJ30" s="16">
        <v>1</v>
      </c>
      <c r="AK30" s="14">
        <v>1</v>
      </c>
      <c r="AL30" s="14">
        <v>1</v>
      </c>
      <c r="AM30" s="16">
        <v>210</v>
      </c>
      <c r="AN30" s="14">
        <v>1</v>
      </c>
      <c r="AO30" s="16">
        <v>410</v>
      </c>
      <c r="AP30" s="16">
        <v>15</v>
      </c>
      <c r="AQ30" s="14">
        <v>1</v>
      </c>
      <c r="AR30" s="16">
        <v>1</v>
      </c>
      <c r="AS30" s="16">
        <v>2</v>
      </c>
      <c r="AT30" s="14">
        <v>30</v>
      </c>
      <c r="AU30" s="14">
        <v>1</v>
      </c>
      <c r="AV30" s="14">
        <v>50</v>
      </c>
      <c r="AW30" s="14">
        <v>50</v>
      </c>
      <c r="AX30" s="14">
        <f t="shared" si="0"/>
        <v>330</v>
      </c>
      <c r="AY30" s="22">
        <f t="shared" si="1"/>
        <v>1980</v>
      </c>
    </row>
    <row r="31" spans="1:51" ht="74.25" customHeight="1" x14ac:dyDescent="0.25">
      <c r="A31" s="3">
        <v>23</v>
      </c>
      <c r="B31" s="2">
        <v>437401</v>
      </c>
      <c r="C31" s="14" t="s">
        <v>191</v>
      </c>
      <c r="D31" s="14" t="s">
        <v>223</v>
      </c>
      <c r="E31" s="15" t="s">
        <v>256</v>
      </c>
      <c r="F31" s="15" t="s">
        <v>218</v>
      </c>
      <c r="G31" s="16" t="s">
        <v>224</v>
      </c>
      <c r="H31" s="16">
        <v>200</v>
      </c>
      <c r="I31" s="16">
        <v>1</v>
      </c>
      <c r="J31" s="16" t="s">
        <v>231</v>
      </c>
      <c r="K31" s="16">
        <v>20</v>
      </c>
      <c r="L31" s="16">
        <v>60</v>
      </c>
      <c r="M31" s="16">
        <v>45</v>
      </c>
      <c r="N31" s="14">
        <v>1</v>
      </c>
      <c r="O31" s="14">
        <v>1</v>
      </c>
      <c r="P31" s="16">
        <v>1</v>
      </c>
      <c r="Q31" s="16">
        <v>38</v>
      </c>
      <c r="R31" s="16">
        <v>1</v>
      </c>
      <c r="S31" s="16">
        <v>1</v>
      </c>
      <c r="T31" s="14">
        <v>1</v>
      </c>
      <c r="U31" s="16">
        <v>30</v>
      </c>
      <c r="V31" s="16">
        <v>1</v>
      </c>
      <c r="W31" s="16">
        <v>1</v>
      </c>
      <c r="X31" s="16">
        <v>20</v>
      </c>
      <c r="Y31" s="16">
        <v>95</v>
      </c>
      <c r="Z31" s="16">
        <v>1</v>
      </c>
      <c r="AA31" s="14">
        <v>1</v>
      </c>
      <c r="AB31" s="16">
        <v>20</v>
      </c>
      <c r="AC31" s="14">
        <v>1</v>
      </c>
      <c r="AD31" s="16">
        <v>88</v>
      </c>
      <c r="AE31" s="16"/>
      <c r="AF31" s="16">
        <v>200</v>
      </c>
      <c r="AG31" s="14">
        <v>1</v>
      </c>
      <c r="AH31" s="16">
        <v>1</v>
      </c>
      <c r="AI31" s="16">
        <v>160</v>
      </c>
      <c r="AJ31" s="16">
        <v>1</v>
      </c>
      <c r="AK31" s="16">
        <v>120</v>
      </c>
      <c r="AL31" s="14">
        <v>1</v>
      </c>
      <c r="AM31" s="16">
        <v>120</v>
      </c>
      <c r="AN31" s="14">
        <v>1</v>
      </c>
      <c r="AO31" s="14">
        <v>1</v>
      </c>
      <c r="AP31" s="16">
        <v>20</v>
      </c>
      <c r="AQ31" s="14">
        <v>1</v>
      </c>
      <c r="AR31" s="16">
        <v>100</v>
      </c>
      <c r="AS31" s="16">
        <v>2</v>
      </c>
      <c r="AT31" s="14">
        <v>30</v>
      </c>
      <c r="AU31" s="14">
        <v>1</v>
      </c>
      <c r="AV31" s="14">
        <v>50</v>
      </c>
      <c r="AW31" s="14">
        <v>50</v>
      </c>
      <c r="AX31" s="14">
        <f t="shared" si="0"/>
        <v>298</v>
      </c>
      <c r="AY31" s="22">
        <f t="shared" si="1"/>
        <v>1786</v>
      </c>
    </row>
    <row r="32" spans="1:51" ht="74.25" customHeight="1" x14ac:dyDescent="0.25">
      <c r="A32" s="2">
        <v>24</v>
      </c>
      <c r="B32" s="2">
        <v>457526</v>
      </c>
      <c r="C32" s="14" t="s">
        <v>192</v>
      </c>
      <c r="D32" s="14" t="s">
        <v>223</v>
      </c>
      <c r="E32" s="15" t="s">
        <v>257</v>
      </c>
      <c r="F32" s="15" t="s">
        <v>219</v>
      </c>
      <c r="G32" s="16" t="s">
        <v>224</v>
      </c>
      <c r="H32" s="16">
        <v>28000</v>
      </c>
      <c r="I32" s="16">
        <v>1</v>
      </c>
      <c r="J32" s="16">
        <v>69000</v>
      </c>
      <c r="K32" s="16">
        <v>1</v>
      </c>
      <c r="L32" s="16">
        <v>1</v>
      </c>
      <c r="M32" s="16">
        <v>31800</v>
      </c>
      <c r="N32" s="16">
        <v>11000</v>
      </c>
      <c r="O32" s="16">
        <v>14000</v>
      </c>
      <c r="P32" s="16">
        <v>48000</v>
      </c>
      <c r="Q32" s="14">
        <v>1</v>
      </c>
      <c r="R32" s="16">
        <v>2000</v>
      </c>
      <c r="S32" s="16">
        <v>1</v>
      </c>
      <c r="T32" s="16">
        <v>55600</v>
      </c>
      <c r="U32" s="16">
        <v>1</v>
      </c>
      <c r="V32" s="16">
        <v>10000</v>
      </c>
      <c r="W32" s="16">
        <v>1</v>
      </c>
      <c r="X32" s="16">
        <v>20000</v>
      </c>
      <c r="Y32" s="16">
        <v>32800</v>
      </c>
      <c r="Z32" s="16">
        <v>40000</v>
      </c>
      <c r="AA32" s="14">
        <v>1</v>
      </c>
      <c r="AB32" s="16">
        <v>1</v>
      </c>
      <c r="AC32" s="14">
        <v>1</v>
      </c>
      <c r="AD32" s="16">
        <v>1</v>
      </c>
      <c r="AE32" s="16"/>
      <c r="AF32" s="16">
        <v>70000</v>
      </c>
      <c r="AG32" s="14">
        <v>1</v>
      </c>
      <c r="AH32" s="16">
        <v>1</v>
      </c>
      <c r="AI32" s="16">
        <v>46800</v>
      </c>
      <c r="AJ32" s="16">
        <v>5700</v>
      </c>
      <c r="AK32" s="14">
        <v>1</v>
      </c>
      <c r="AL32" s="16" t="s">
        <v>232</v>
      </c>
      <c r="AM32" s="16">
        <v>33820</v>
      </c>
      <c r="AN32" s="14">
        <v>1</v>
      </c>
      <c r="AO32" s="14">
        <v>1</v>
      </c>
      <c r="AP32" s="16">
        <v>10000</v>
      </c>
      <c r="AQ32" s="14">
        <v>1</v>
      </c>
      <c r="AR32" s="16">
        <v>1</v>
      </c>
      <c r="AS32" s="16">
        <v>2400</v>
      </c>
      <c r="AT32" s="14">
        <v>15250</v>
      </c>
      <c r="AU32" s="14">
        <v>7800</v>
      </c>
      <c r="AV32" s="14">
        <v>20000</v>
      </c>
      <c r="AW32" s="14">
        <v>20000</v>
      </c>
      <c r="AX32" s="14">
        <f t="shared" si="0"/>
        <v>118798</v>
      </c>
      <c r="AY32" s="22">
        <f t="shared" si="1"/>
        <v>712786</v>
      </c>
    </row>
    <row r="33" spans="1:51" ht="74.25" customHeight="1" x14ac:dyDescent="0.25">
      <c r="A33" s="2">
        <v>25</v>
      </c>
      <c r="B33" s="2">
        <v>457481</v>
      </c>
      <c r="C33" s="14" t="s">
        <v>193</v>
      </c>
      <c r="D33" s="14" t="s">
        <v>223</v>
      </c>
      <c r="E33" s="15" t="s">
        <v>258</v>
      </c>
      <c r="F33" s="15" t="s">
        <v>220</v>
      </c>
      <c r="G33" s="16" t="s">
        <v>224</v>
      </c>
      <c r="H33" s="16">
        <v>30000</v>
      </c>
      <c r="I33" s="16">
        <v>26000</v>
      </c>
      <c r="J33" s="16">
        <v>15000</v>
      </c>
      <c r="K33" s="16">
        <v>1</v>
      </c>
      <c r="L33" s="16">
        <v>1</v>
      </c>
      <c r="M33" s="16">
        <v>31800</v>
      </c>
      <c r="N33" s="16">
        <v>3400</v>
      </c>
      <c r="O33" s="16">
        <v>12000</v>
      </c>
      <c r="P33" s="16">
        <v>30000</v>
      </c>
      <c r="Q33" s="14">
        <v>1</v>
      </c>
      <c r="R33" s="16">
        <v>24000</v>
      </c>
      <c r="S33" s="16">
        <v>15000</v>
      </c>
      <c r="T33" s="16">
        <v>85300</v>
      </c>
      <c r="U33" s="16">
        <v>60000</v>
      </c>
      <c r="V33" s="16">
        <v>72000</v>
      </c>
      <c r="W33" s="16">
        <v>17800</v>
      </c>
      <c r="X33" s="16" t="s">
        <v>233</v>
      </c>
      <c r="Y33" s="16">
        <v>53300</v>
      </c>
      <c r="Z33" s="16">
        <v>34000</v>
      </c>
      <c r="AA33" s="16">
        <v>17000</v>
      </c>
      <c r="AB33" s="16">
        <v>8000</v>
      </c>
      <c r="AC33" s="16">
        <v>44000</v>
      </c>
      <c r="AD33" s="16">
        <v>36979</v>
      </c>
      <c r="AE33" s="16">
        <v>32000</v>
      </c>
      <c r="AF33" s="16">
        <v>50000</v>
      </c>
      <c r="AG33" s="16">
        <v>500</v>
      </c>
      <c r="AH33" s="16">
        <v>2200</v>
      </c>
      <c r="AI33" s="16">
        <v>12000</v>
      </c>
      <c r="AJ33" s="16">
        <v>28000</v>
      </c>
      <c r="AK33" s="16">
        <v>62600</v>
      </c>
      <c r="AL33" s="14">
        <v>1</v>
      </c>
      <c r="AM33" s="16">
        <v>19020</v>
      </c>
      <c r="AN33" s="16">
        <v>8000</v>
      </c>
      <c r="AO33" s="16">
        <v>12000</v>
      </c>
      <c r="AP33" s="16">
        <v>18000</v>
      </c>
      <c r="AQ33" s="14">
        <v>1</v>
      </c>
      <c r="AR33" s="16">
        <v>180000</v>
      </c>
      <c r="AS33" s="16">
        <v>9800</v>
      </c>
      <c r="AT33" s="14">
        <v>20500</v>
      </c>
      <c r="AU33" s="14">
        <v>14000</v>
      </c>
      <c r="AV33" s="14">
        <v>20000</v>
      </c>
      <c r="AW33" s="14">
        <v>20000</v>
      </c>
      <c r="AX33" s="14">
        <f t="shared" si="0"/>
        <v>224841</v>
      </c>
      <c r="AY33" s="22">
        <f t="shared" si="1"/>
        <v>1349045</v>
      </c>
    </row>
    <row r="34" spans="1:51" ht="74.25" customHeight="1" x14ac:dyDescent="0.25">
      <c r="A34" s="3">
        <v>26</v>
      </c>
      <c r="B34" s="2">
        <v>609453</v>
      </c>
      <c r="C34" s="14" t="s">
        <v>194</v>
      </c>
      <c r="D34" s="14" t="s">
        <v>223</v>
      </c>
      <c r="E34" s="15" t="s">
        <v>260</v>
      </c>
      <c r="F34" s="15" t="s">
        <v>221</v>
      </c>
      <c r="G34" s="16" t="s">
        <v>224</v>
      </c>
      <c r="H34" s="16">
        <v>71000</v>
      </c>
      <c r="I34" s="16">
        <v>93600</v>
      </c>
      <c r="J34" s="16">
        <v>200000</v>
      </c>
      <c r="K34" s="16">
        <v>130000</v>
      </c>
      <c r="L34" s="16">
        <v>1</v>
      </c>
      <c r="M34" s="14">
        <v>1</v>
      </c>
      <c r="N34" s="16">
        <v>17500</v>
      </c>
      <c r="O34" s="16">
        <v>30000</v>
      </c>
      <c r="P34" s="16">
        <v>83000</v>
      </c>
      <c r="Q34" s="16">
        <v>37500</v>
      </c>
      <c r="R34" s="16">
        <v>60000</v>
      </c>
      <c r="S34" s="16">
        <v>42000</v>
      </c>
      <c r="T34" s="16">
        <v>201500</v>
      </c>
      <c r="U34" s="16">
        <v>100000</v>
      </c>
      <c r="V34" s="16">
        <v>170000</v>
      </c>
      <c r="W34" s="16">
        <v>52100</v>
      </c>
      <c r="X34" s="16">
        <v>85500</v>
      </c>
      <c r="Y34" s="16">
        <v>1</v>
      </c>
      <c r="Z34" s="16">
        <v>130000</v>
      </c>
      <c r="AA34" s="16">
        <v>108000</v>
      </c>
      <c r="AB34" s="16">
        <v>50000</v>
      </c>
      <c r="AC34" s="14">
        <v>1</v>
      </c>
      <c r="AD34" s="16">
        <v>188955</v>
      </c>
      <c r="AE34" s="16">
        <v>85000</v>
      </c>
      <c r="AF34" s="16">
        <v>2000</v>
      </c>
      <c r="AG34" s="16">
        <v>20000</v>
      </c>
      <c r="AH34" s="16">
        <v>20000</v>
      </c>
      <c r="AI34" s="16">
        <v>110000</v>
      </c>
      <c r="AJ34" s="16">
        <v>85000</v>
      </c>
      <c r="AK34" s="16">
        <v>147300</v>
      </c>
      <c r="AL34" s="14">
        <v>1</v>
      </c>
      <c r="AM34" s="16">
        <v>238840</v>
      </c>
      <c r="AN34" s="16">
        <v>30000</v>
      </c>
      <c r="AO34" s="16">
        <v>97000</v>
      </c>
      <c r="AP34" s="16">
        <v>36000</v>
      </c>
      <c r="AQ34" s="14">
        <v>1</v>
      </c>
      <c r="AR34" s="16">
        <v>380000</v>
      </c>
      <c r="AS34" s="16">
        <v>29400</v>
      </c>
      <c r="AT34" s="14">
        <v>172000</v>
      </c>
      <c r="AU34" s="14">
        <v>65000</v>
      </c>
      <c r="AV34" s="14">
        <v>100000</v>
      </c>
      <c r="AW34" s="14">
        <v>100000</v>
      </c>
      <c r="AX34" s="14">
        <f t="shared" si="0"/>
        <v>713640</v>
      </c>
      <c r="AY34" s="22">
        <f t="shared" si="1"/>
        <v>4281841</v>
      </c>
    </row>
    <row r="35" spans="1:51" ht="74.25" customHeight="1" x14ac:dyDescent="0.25">
      <c r="A35" s="2">
        <v>27</v>
      </c>
      <c r="B35" s="2">
        <v>459690</v>
      </c>
      <c r="C35" s="14" t="s">
        <v>195</v>
      </c>
      <c r="D35" s="14" t="s">
        <v>223</v>
      </c>
      <c r="E35" s="15" t="s">
        <v>259</v>
      </c>
      <c r="F35" s="15" t="s">
        <v>222</v>
      </c>
      <c r="G35" s="16" t="s">
        <v>224</v>
      </c>
      <c r="H35" s="16">
        <v>1000</v>
      </c>
      <c r="I35" s="16">
        <v>500</v>
      </c>
      <c r="J35" s="16">
        <v>30000</v>
      </c>
      <c r="K35" s="16">
        <v>1</v>
      </c>
      <c r="L35" s="16">
        <v>3500</v>
      </c>
      <c r="M35" s="14">
        <v>1</v>
      </c>
      <c r="N35" s="16">
        <v>200</v>
      </c>
      <c r="O35" s="16">
        <v>500</v>
      </c>
      <c r="P35" s="16">
        <v>890</v>
      </c>
      <c r="Q35" s="14">
        <v>1</v>
      </c>
      <c r="R35" s="16">
        <v>2000</v>
      </c>
      <c r="S35" s="16">
        <v>1</v>
      </c>
      <c r="T35" s="16">
        <v>15700</v>
      </c>
      <c r="U35" s="16">
        <v>7000</v>
      </c>
      <c r="V35" s="16">
        <v>5000</v>
      </c>
      <c r="W35" s="16">
        <v>1</v>
      </c>
      <c r="X35" s="16">
        <v>3000</v>
      </c>
      <c r="Y35" s="16">
        <v>3850</v>
      </c>
      <c r="Z35" s="16">
        <v>1</v>
      </c>
      <c r="AA35" s="14">
        <v>1</v>
      </c>
      <c r="AB35" s="16">
        <v>1200</v>
      </c>
      <c r="AC35" s="14">
        <v>1</v>
      </c>
      <c r="AD35" s="16">
        <v>8500</v>
      </c>
      <c r="AE35" s="16">
        <v>3000</v>
      </c>
      <c r="AF35" s="16">
        <v>1600</v>
      </c>
      <c r="AG35" s="14">
        <v>1</v>
      </c>
      <c r="AH35" s="16">
        <v>1</v>
      </c>
      <c r="AI35" s="16">
        <v>3200</v>
      </c>
      <c r="AJ35" s="16">
        <v>1</v>
      </c>
      <c r="AK35" s="16">
        <v>1200</v>
      </c>
      <c r="AL35" s="14">
        <v>1</v>
      </c>
      <c r="AM35" s="16">
        <v>25470</v>
      </c>
      <c r="AN35" s="16">
        <v>3000</v>
      </c>
      <c r="AO35" s="16">
        <v>3000</v>
      </c>
      <c r="AP35" s="16">
        <v>2100</v>
      </c>
      <c r="AQ35" s="14">
        <v>1</v>
      </c>
      <c r="AR35" s="16">
        <v>7000</v>
      </c>
      <c r="AS35" s="16">
        <v>250</v>
      </c>
      <c r="AT35" s="14">
        <v>14450</v>
      </c>
      <c r="AU35" s="14">
        <v>100</v>
      </c>
      <c r="AV35" s="14">
        <v>10000</v>
      </c>
      <c r="AW35" s="14">
        <v>10000</v>
      </c>
      <c r="AX35" s="14">
        <f t="shared" si="0"/>
        <v>33445</v>
      </c>
      <c r="AY35" s="22">
        <f t="shared" si="1"/>
        <v>200668</v>
      </c>
    </row>
  </sheetData>
  <autoFilter ref="A8:AZ36" xr:uid="{5F1E9082-9AEC-408E-8426-AFD2ABF59BDE}"/>
  <mergeCells count="3">
    <mergeCell ref="C1:F1"/>
    <mergeCell ref="C2:F2"/>
    <mergeCell ref="A6:F6"/>
  </mergeCells>
  <conditionalFormatting sqref="H9:AX35">
    <cfRule type="containsErrors" dxfId="0" priority="3">
      <formula>ISERROR(H9)</formula>
    </cfRule>
  </conditionalFormatting>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dc1ea26-bea1-4f0a-81db-7a714f80c8ce" xsi:nil="true"/>
    <lcf76f155ced4ddcb4097134ff3c332f xmlns="9f1caa33-b2a1-4329-9bc3-4b616a30677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E31272369EC8B4E99A69ACE6B9AECE9" ma:contentTypeVersion="12" ma:contentTypeDescription="Crie um novo documento." ma:contentTypeScope="" ma:versionID="e3f2c278110aaafa232bc4fb2891fe21">
  <xsd:schema xmlns:xsd="http://www.w3.org/2001/XMLSchema" xmlns:xs="http://www.w3.org/2001/XMLSchema" xmlns:p="http://schemas.microsoft.com/office/2006/metadata/properties" xmlns:ns2="9f1caa33-b2a1-4329-9bc3-4b616a306770" xmlns:ns3="8dc1ea26-bea1-4f0a-81db-7a714f80c8ce" targetNamespace="http://schemas.microsoft.com/office/2006/metadata/properties" ma:root="true" ma:fieldsID="8c3fea43296dc21ae5db5cfe48cf3ebb" ns2:_="" ns3:_="">
    <xsd:import namespace="9f1caa33-b2a1-4329-9bc3-4b616a306770"/>
    <xsd:import namespace="8dc1ea26-bea1-4f0a-81db-7a714f80c8ce"/>
    <xsd:element name="properties">
      <xsd:complexType>
        <xsd:sequence>
          <xsd:element name="documentManagement">
            <xsd:complexType>
              <xsd:all>
                <xsd:element ref="ns2:MediaServiceMetadata" minOccurs="0"/>
                <xsd:element ref="ns2:MediaServiceFastMetadata"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caa33-b2a1-4329-9bc3-4b616a3067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c1ea26-bea1-4f0a-81db-7a714f80c8c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8eeff13-0e38-4474-a803-9cf76df53591}" ma:internalName="TaxCatchAll" ma:showField="CatchAllData" ma:web="8dc1ea26-bea1-4f0a-81db-7a714f80c8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84543E-B980-4D9A-8A05-06D9D21C1631}">
  <ds:schemaRefs>
    <ds:schemaRef ds:uri="http://schemas.microsoft.com/office/2006/metadata/properties"/>
    <ds:schemaRef ds:uri="http://schemas.microsoft.com/office/infopath/2007/PartnerControls"/>
    <ds:schemaRef ds:uri="8dc1ea26-bea1-4f0a-81db-7a714f80c8ce"/>
    <ds:schemaRef ds:uri="9f1caa33-b2a1-4329-9bc3-4b616a306770"/>
  </ds:schemaRefs>
</ds:datastoreItem>
</file>

<file path=customXml/itemProps2.xml><?xml version="1.0" encoding="utf-8"?>
<ds:datastoreItem xmlns:ds="http://schemas.openxmlformats.org/officeDocument/2006/customXml" ds:itemID="{16B791E7-E5AA-47F5-8301-5DE2CE31B1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caa33-b2a1-4329-9bc3-4b616a306770"/>
    <ds:schemaRef ds:uri="8dc1ea26-bea1-4f0a-81db-7a714f80c8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6EE053-4F07-46E6-B483-F9344763F1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Antunes Ranieri</dc:creator>
  <cp:keywords/>
  <dc:description/>
  <cp:lastModifiedBy>Jose Edivan Da Silva Abreu</cp:lastModifiedBy>
  <cp:revision/>
  <dcterms:created xsi:type="dcterms:W3CDTF">2022-07-25T18:32:25Z</dcterms:created>
  <dcterms:modified xsi:type="dcterms:W3CDTF">2026-06-10T11:49:08Z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0x010100CE31272369EC8B4E99A69ACE6B9AECE9</vt:lpwstr>
  </property>
  <property fmtid="{D5CDD505-2E9C-101B-9397-08002B2CF9AE}" pid="3" name="MediaServiceImageTags">
    <vt:lpwstr/>
  </property>
</Properties>
</file>